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315" windowHeight="10800"/>
  </bookViews>
  <sheets>
    <sheet name="Baudraten Rechner" sheetId="1" r:id="rId1"/>
    <sheet name="Timer-Berechnung" sheetId="2" r:id="rId2"/>
    <sheet name="TWI" sheetId="3" r:id="rId3"/>
  </sheets>
  <calcPr calcId="125725"/>
</workbook>
</file>

<file path=xl/calcChain.xml><?xml version="1.0" encoding="utf-8"?>
<calcChain xmlns="http://schemas.openxmlformats.org/spreadsheetml/2006/main">
  <c r="H4" i="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3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4"/>
  <c r="G3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4"/>
  <c r="F5"/>
  <c r="F3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4"/>
  <c r="E5"/>
  <c r="E6"/>
  <c r="E7"/>
  <c r="E8"/>
  <c r="E3"/>
  <c r="D32" i="2"/>
  <c r="C21"/>
  <c r="D21" s="1"/>
  <c r="C22"/>
  <c r="G22" s="1"/>
  <c r="C23"/>
  <c r="G23" s="1"/>
  <c r="C24"/>
  <c r="G24" s="1"/>
  <c r="C25"/>
  <c r="G25" s="1"/>
  <c r="C26"/>
  <c r="G26" s="1"/>
  <c r="C27"/>
  <c r="G27" s="1"/>
  <c r="C28"/>
  <c r="G28" s="1"/>
  <c r="C29"/>
  <c r="G29" s="1"/>
  <c r="D12"/>
  <c r="C6"/>
  <c r="D6" s="1"/>
  <c r="C7"/>
  <c r="C8"/>
  <c r="D8" s="1"/>
  <c r="C9"/>
  <c r="D9" s="1"/>
  <c r="C10"/>
  <c r="D10" s="1"/>
  <c r="H25" s="1"/>
  <c r="C11"/>
  <c r="C12"/>
  <c r="C13"/>
  <c r="D13" s="1"/>
  <c r="C14"/>
  <c r="D14" s="1"/>
  <c r="H29" s="1"/>
  <c r="C20"/>
  <c r="D20" s="1"/>
  <c r="C5"/>
  <c r="D5" s="1"/>
  <c r="M6" i="1"/>
  <c r="N6" s="1"/>
  <c r="O6" s="1"/>
  <c r="P6" s="1"/>
  <c r="M7"/>
  <c r="N7" s="1"/>
  <c r="O7" s="1"/>
  <c r="P7" s="1"/>
  <c r="M8"/>
  <c r="N8" s="1"/>
  <c r="O8" s="1"/>
  <c r="P8" s="1"/>
  <c r="M9"/>
  <c r="N9" s="1"/>
  <c r="O9" s="1"/>
  <c r="P9" s="1"/>
  <c r="M10"/>
  <c r="N10" s="1"/>
  <c r="O10" s="1"/>
  <c r="M11"/>
  <c r="N11" s="1"/>
  <c r="M12"/>
  <c r="N12" s="1"/>
  <c r="O12" s="1"/>
  <c r="P12" s="1"/>
  <c r="M13"/>
  <c r="N13" s="1"/>
  <c r="O13" s="1"/>
  <c r="P13" s="1"/>
  <c r="M14"/>
  <c r="N14" s="1"/>
  <c r="O14" s="1"/>
  <c r="M15"/>
  <c r="N15" s="1"/>
  <c r="M16"/>
  <c r="N16" s="1"/>
  <c r="O16" s="1"/>
  <c r="P16" s="1"/>
  <c r="M17"/>
  <c r="N17" s="1"/>
  <c r="O17" s="1"/>
  <c r="P17" s="1"/>
  <c r="M18"/>
  <c r="N18" s="1"/>
  <c r="O18" s="1"/>
  <c r="M19"/>
  <c r="N19" s="1"/>
  <c r="M20"/>
  <c r="N20" s="1"/>
  <c r="O20" s="1"/>
  <c r="P20" s="1"/>
  <c r="M21"/>
  <c r="N21" s="1"/>
  <c r="O21" s="1"/>
  <c r="P21" s="1"/>
  <c r="M22"/>
  <c r="N22" s="1"/>
  <c r="O22" s="1"/>
  <c r="M23"/>
  <c r="N23" s="1"/>
  <c r="M24"/>
  <c r="N24" s="1"/>
  <c r="O24" s="1"/>
  <c r="D7"/>
  <c r="E7" s="1"/>
  <c r="F7" s="1"/>
  <c r="G7" s="1"/>
  <c r="D8"/>
  <c r="E8" s="1"/>
  <c r="F8" s="1"/>
  <c r="G8" s="1"/>
  <c r="D9"/>
  <c r="E9" s="1"/>
  <c r="F9" s="1"/>
  <c r="G9" s="1"/>
  <c r="D10"/>
  <c r="E10" s="1"/>
  <c r="F10" s="1"/>
  <c r="G10" s="1"/>
  <c r="D11"/>
  <c r="E11" s="1"/>
  <c r="F11" s="1"/>
  <c r="G11" s="1"/>
  <c r="D12"/>
  <c r="E12" s="1"/>
  <c r="F12" s="1"/>
  <c r="G12" s="1"/>
  <c r="D13"/>
  <c r="E13" s="1"/>
  <c r="F13" s="1"/>
  <c r="G13" s="1"/>
  <c r="D14"/>
  <c r="E14" s="1"/>
  <c r="F14" s="1"/>
  <c r="G14" s="1"/>
  <c r="D15"/>
  <c r="E15" s="1"/>
  <c r="F15" s="1"/>
  <c r="G15" s="1"/>
  <c r="D16"/>
  <c r="E16" s="1"/>
  <c r="F16" s="1"/>
  <c r="G16" s="1"/>
  <c r="D17"/>
  <c r="E17" s="1"/>
  <c r="F17" s="1"/>
  <c r="G17" s="1"/>
  <c r="D18"/>
  <c r="E18" s="1"/>
  <c r="F18" s="1"/>
  <c r="G18" s="1"/>
  <c r="D19"/>
  <c r="E19" s="1"/>
  <c r="F19" s="1"/>
  <c r="D20"/>
  <c r="E20" s="1"/>
  <c r="F20" s="1"/>
  <c r="D21"/>
  <c r="E21" s="1"/>
  <c r="F21" s="1"/>
  <c r="G21" s="1"/>
  <c r="D22"/>
  <c r="E22" s="1"/>
  <c r="F22" s="1"/>
  <c r="D23"/>
  <c r="E23" s="1"/>
  <c r="F23" s="1"/>
  <c r="G23" s="1"/>
  <c r="D24"/>
  <c r="D6"/>
  <c r="E6" s="1"/>
  <c r="F6" s="1"/>
  <c r="G6" s="1"/>
  <c r="E13" i="2" l="1"/>
  <c r="F13" s="1"/>
  <c r="E9"/>
  <c r="F9" s="1"/>
  <c r="E20"/>
  <c r="E11"/>
  <c r="F11" s="1"/>
  <c r="E7"/>
  <c r="F7" s="1"/>
  <c r="E12"/>
  <c r="F12" s="1"/>
  <c r="E8"/>
  <c r="F8" s="1"/>
  <c r="E5"/>
  <c r="F5" s="1"/>
  <c r="H28"/>
  <c r="I28" s="1"/>
  <c r="H24"/>
  <c r="I24" s="1"/>
  <c r="E21"/>
  <c r="F21" s="1"/>
  <c r="I27"/>
  <c r="D11"/>
  <c r="H26" s="1"/>
  <c r="I26" s="1"/>
  <c r="D7"/>
  <c r="H22" s="1"/>
  <c r="I22" s="1"/>
  <c r="E14"/>
  <c r="F14" s="1"/>
  <c r="E10"/>
  <c r="F10" s="1"/>
  <c r="E6"/>
  <c r="F6" s="1"/>
  <c r="H27"/>
  <c r="H23"/>
  <c r="I23" s="1"/>
  <c r="I29"/>
  <c r="I25"/>
  <c r="D25"/>
  <c r="G21"/>
  <c r="D29"/>
  <c r="D27"/>
  <c r="D23"/>
  <c r="D28"/>
  <c r="D24"/>
  <c r="D26"/>
  <c r="D22"/>
  <c r="F20"/>
  <c r="G20"/>
  <c r="H20" s="1"/>
  <c r="I20" s="1"/>
  <c r="O23" i="1"/>
  <c r="P23" s="1"/>
  <c r="O19"/>
  <c r="P19" s="1"/>
  <c r="O15"/>
  <c r="P15" s="1"/>
  <c r="O11"/>
  <c r="P11" s="1"/>
  <c r="P24"/>
  <c r="P22"/>
  <c r="P18"/>
  <c r="P14"/>
  <c r="P10"/>
  <c r="G19"/>
  <c r="G22"/>
  <c r="E24"/>
  <c r="F24" s="1"/>
  <c r="G24" s="1"/>
  <c r="G20"/>
  <c r="F26" i="2" l="1"/>
  <c r="E26"/>
  <c r="F24"/>
  <c r="E24"/>
  <c r="F27"/>
  <c r="E27"/>
  <c r="F22"/>
  <c r="E22"/>
  <c r="F23"/>
  <c r="E23"/>
  <c r="F25"/>
  <c r="E25"/>
  <c r="F29"/>
  <c r="E29"/>
  <c r="F28"/>
  <c r="E28"/>
  <c r="I21"/>
  <c r="H21"/>
</calcChain>
</file>

<file path=xl/sharedStrings.xml><?xml version="1.0" encoding="utf-8"?>
<sst xmlns="http://schemas.openxmlformats.org/spreadsheetml/2006/main" count="38" uniqueCount="29">
  <si>
    <t>Soll-BAUD</t>
  </si>
  <si>
    <t>Ist-BAUD</t>
  </si>
  <si>
    <t>Asynchronous Double Speed Mode (U2X = 1)</t>
  </si>
  <si>
    <t>Asynchronous Normal mode (U2X = 0)</t>
  </si>
  <si>
    <t>%</t>
  </si>
  <si>
    <t>Fehler [%]</t>
  </si>
  <si>
    <t>UBBR Soll</t>
  </si>
  <si>
    <t>UBBR gerundet</t>
  </si>
  <si>
    <t>Grenzwert:</t>
  </si>
  <si>
    <t>f Osc:</t>
  </si>
  <si>
    <t>Prescaler</t>
  </si>
  <si>
    <t>Tick-Dauer [µs]</t>
  </si>
  <si>
    <t>Tick-Frequenz [Hz]</t>
  </si>
  <si>
    <t>Overflow-Taktrate [Hz]</t>
  </si>
  <si>
    <t>Overflow Dauer [µs]</t>
  </si>
  <si>
    <t>f Osc [Hz]:</t>
  </si>
  <si>
    <t>Zeit [µs]:</t>
  </si>
  <si>
    <t>Min OCR</t>
  </si>
  <si>
    <t>Max OCR</t>
  </si>
  <si>
    <t>OCR</t>
  </si>
  <si>
    <t>Fehler[%]</t>
  </si>
  <si>
    <t>Zeit [µs]</t>
  </si>
  <si>
    <t xml:space="preserve">Anzahl Timer-Bits: </t>
  </si>
  <si>
    <t>Counter-Maximum:</t>
  </si>
  <si>
    <t>8 bzw. 16 je ach Timer</t>
  </si>
  <si>
    <r>
      <rPr>
        <b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Osc [Hz]:</t>
    </r>
  </si>
  <si>
    <t>Bit Rate Register TWBR</t>
  </si>
  <si>
    <t>TWPS</t>
  </si>
  <si>
    <t>SCL Frequenz [Hz]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</si>
</sst>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#,##0_ ;\-#,##0\ 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right"/>
    </xf>
    <xf numFmtId="164" fontId="0" fillId="0" borderId="0" xfId="1" applyNumberFormat="1" applyFont="1" applyAlignment="1"/>
    <xf numFmtId="165" fontId="0" fillId="0" borderId="0" xfId="1" applyNumberFormat="1" applyFont="1" applyAlignment="1"/>
    <xf numFmtId="165" fontId="0" fillId="0" borderId="0" xfId="1" applyNumberFormat="1" applyFont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0" fillId="3" borderId="13" xfId="0" applyFill="1" applyBorder="1"/>
    <xf numFmtId="0" fontId="0" fillId="3" borderId="14" xfId="0" applyFill="1" applyBorder="1" applyAlignment="1">
      <alignment horizontal="right"/>
    </xf>
    <xf numFmtId="0" fontId="2" fillId="3" borderId="14" xfId="0" applyFont="1" applyFill="1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4" xfId="0" applyFill="1" applyBorder="1" applyAlignment="1"/>
    <xf numFmtId="0" fontId="0" fillId="2" borderId="16" xfId="0" applyFill="1" applyBorder="1" applyAlignment="1"/>
    <xf numFmtId="0" fontId="0" fillId="2" borderId="11" xfId="0" applyFill="1" applyBorder="1" applyAlignment="1">
      <alignment horizontal="right" wrapText="1"/>
    </xf>
    <xf numFmtId="4" fontId="0" fillId="0" borderId="8" xfId="0" applyNumberFormat="1" applyBorder="1"/>
    <xf numFmtId="4" fontId="0" fillId="0" borderId="8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3" fontId="0" fillId="0" borderId="8" xfId="0" applyNumberFormat="1" applyBorder="1"/>
    <xf numFmtId="3" fontId="0" fillId="0" borderId="8" xfId="0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0" fontId="0" fillId="0" borderId="2" xfId="0" applyBorder="1"/>
    <xf numFmtId="0" fontId="0" fillId="0" borderId="4" xfId="0" applyBorder="1"/>
    <xf numFmtId="4" fontId="0" fillId="0" borderId="5" xfId="0" applyNumberFormat="1" applyBorder="1"/>
    <xf numFmtId="3" fontId="0" fillId="0" borderId="5" xfId="0" applyNumberFormat="1" applyBorder="1"/>
    <xf numFmtId="0" fontId="0" fillId="0" borderId="7" xfId="0" applyBorder="1"/>
    <xf numFmtId="0" fontId="0" fillId="2" borderId="10" xfId="0" applyFill="1" applyBorder="1" applyAlignment="1">
      <alignment horizontal="right" wrapText="1"/>
    </xf>
    <xf numFmtId="0" fontId="0" fillId="6" borderId="14" xfId="0" applyFill="1" applyBorder="1"/>
    <xf numFmtId="3" fontId="0" fillId="0" borderId="3" xfId="0" applyNumberFormat="1" applyBorder="1"/>
    <xf numFmtId="0" fontId="0" fillId="0" borderId="5" xfId="0" applyBorder="1"/>
    <xf numFmtId="3" fontId="0" fillId="0" borderId="6" xfId="0" applyNumberFormat="1" applyBorder="1"/>
    <xf numFmtId="0" fontId="0" fillId="0" borderId="8" xfId="0" applyBorder="1"/>
    <xf numFmtId="3" fontId="0" fillId="0" borderId="9" xfId="0" applyNumberFormat="1" applyBorder="1"/>
    <xf numFmtId="0" fontId="0" fillId="2" borderId="10" xfId="0" applyFill="1" applyBorder="1" applyAlignment="1">
      <alignment wrapText="1"/>
    </xf>
    <xf numFmtId="0" fontId="0" fillId="2" borderId="12" xfId="0" applyFill="1" applyBorder="1" applyAlignment="1">
      <alignment horizontal="right" wrapText="1"/>
    </xf>
    <xf numFmtId="3" fontId="0" fillId="0" borderId="20" xfId="0" applyNumberFormat="1" applyBorder="1"/>
    <xf numFmtId="3" fontId="0" fillId="0" borderId="21" xfId="0" applyNumberFormat="1" applyBorder="1"/>
    <xf numFmtId="3" fontId="0" fillId="5" borderId="13" xfId="0" applyNumberFormat="1" applyFill="1" applyBorder="1" applyProtection="1">
      <protection locked="0"/>
    </xf>
    <xf numFmtId="0" fontId="0" fillId="5" borderId="13" xfId="0" applyFill="1" applyBorder="1" applyProtection="1">
      <protection locked="0"/>
    </xf>
    <xf numFmtId="3" fontId="0" fillId="7" borderId="24" xfId="0" applyNumberFormat="1" applyFill="1" applyBorder="1"/>
    <xf numFmtId="0" fontId="0" fillId="3" borderId="15" xfId="0" applyFill="1" applyBorder="1" applyProtection="1">
      <protection locked="0"/>
    </xf>
    <xf numFmtId="2" fontId="0" fillId="0" borderId="5" xfId="0" applyNumberFormat="1" applyBorder="1"/>
    <xf numFmtId="2" fontId="0" fillId="0" borderId="6" xfId="0" applyNumberFormat="1" applyBorder="1"/>
    <xf numFmtId="0" fontId="0" fillId="2" borderId="11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2" fontId="0" fillId="0" borderId="8" xfId="0" applyNumberFormat="1" applyBorder="1"/>
    <xf numFmtId="2" fontId="0" fillId="0" borderId="9" xfId="0" applyNumberFormat="1" applyBorder="1"/>
    <xf numFmtId="165" fontId="0" fillId="0" borderId="4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right"/>
    </xf>
    <xf numFmtId="0" fontId="0" fillId="2" borderId="10" xfId="0" applyFill="1" applyBorder="1" applyAlignment="1">
      <alignment horizontal="right"/>
    </xf>
    <xf numFmtId="165" fontId="0" fillId="0" borderId="2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165" fontId="0" fillId="0" borderId="18" xfId="1" applyNumberFormat="1" applyFont="1" applyBorder="1" applyAlignment="1">
      <alignment horizontal="right"/>
    </xf>
    <xf numFmtId="165" fontId="0" fillId="0" borderId="19" xfId="1" applyNumberFormat="1" applyFont="1" applyBorder="1" applyAlignment="1">
      <alignment horizontal="right"/>
    </xf>
    <xf numFmtId="165" fontId="0" fillId="0" borderId="7" xfId="1" applyNumberFormat="1" applyFont="1" applyBorder="1" applyAlignment="1">
      <alignment horizontal="right"/>
    </xf>
    <xf numFmtId="165" fontId="0" fillId="0" borderId="8" xfId="1" applyNumberFormat="1" applyFont="1" applyBorder="1" applyAlignment="1">
      <alignment horizontal="right"/>
    </xf>
    <xf numFmtId="165" fontId="0" fillId="3" borderId="15" xfId="1" applyNumberFormat="1" applyFont="1" applyFill="1" applyBorder="1" applyAlignment="1" applyProtection="1">
      <protection locked="0"/>
    </xf>
    <xf numFmtId="165" fontId="0" fillId="3" borderId="13" xfId="1" applyNumberFormat="1" applyFont="1" applyFill="1" applyBorder="1" applyAlignment="1" applyProtection="1">
      <protection locked="0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164" fontId="0" fillId="4" borderId="14" xfId="1" applyNumberFormat="1" applyFont="1" applyFill="1" applyBorder="1" applyAlignment="1">
      <alignment horizontal="center"/>
    </xf>
    <xf numFmtId="164" fontId="0" fillId="4" borderId="15" xfId="1" applyNumberFormat="1" applyFont="1" applyFill="1" applyBorder="1" applyAlignment="1">
      <alignment horizontal="center"/>
    </xf>
    <xf numFmtId="164" fontId="0" fillId="4" borderId="13" xfId="1" applyNumberFormat="1" applyFont="1" applyFill="1" applyBorder="1" applyAlignment="1">
      <alignment horizontal="center"/>
    </xf>
    <xf numFmtId="2" fontId="0" fillId="0" borderId="1" xfId="0" applyNumberFormat="1" applyBorder="1"/>
    <xf numFmtId="2" fontId="0" fillId="0" borderId="3" xfId="0" applyNumberFormat="1" applyBorder="1"/>
    <xf numFmtId="0" fontId="0" fillId="2" borderId="17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6" borderId="14" xfId="0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0" fontId="0" fillId="7" borderId="22" xfId="0" applyFill="1" applyBorder="1" applyAlignment="1">
      <alignment horizontal="right"/>
    </xf>
    <xf numFmtId="0" fontId="0" fillId="7" borderId="23" xfId="0" applyFill="1" applyBorder="1" applyAlignment="1">
      <alignment horizontal="right"/>
    </xf>
    <xf numFmtId="165" fontId="0" fillId="3" borderId="25" xfId="1" applyNumberFormat="1" applyFont="1" applyFill="1" applyBorder="1" applyAlignment="1" applyProtection="1">
      <protection locked="0"/>
    </xf>
    <xf numFmtId="0" fontId="0" fillId="3" borderId="0" xfId="0" applyFill="1"/>
    <xf numFmtId="165" fontId="0" fillId="0" borderId="1" xfId="0" applyNumberFormat="1" applyBorder="1"/>
    <xf numFmtId="165" fontId="0" fillId="0" borderId="8" xfId="0" applyNumberFormat="1" applyBorder="1"/>
    <xf numFmtId="0" fontId="0" fillId="8" borderId="26" xfId="0" applyFill="1" applyBorder="1"/>
    <xf numFmtId="0" fontId="0" fillId="8" borderId="27" xfId="0" applyFill="1" applyBorder="1"/>
    <xf numFmtId="0" fontId="0" fillId="8" borderId="28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29" xfId="0" applyFill="1" applyBorder="1"/>
    <xf numFmtId="0" fontId="0" fillId="2" borderId="19" xfId="0" applyFill="1" applyBorder="1"/>
    <xf numFmtId="0" fontId="0" fillId="8" borderId="30" xfId="0" applyFill="1" applyBorder="1" applyAlignment="1">
      <alignment horizontal="center" vertical="top" textRotation="90"/>
    </xf>
    <xf numFmtId="0" fontId="0" fillId="8" borderId="31" xfId="0" applyFill="1" applyBorder="1" applyAlignment="1">
      <alignment horizontal="center" vertical="top" textRotation="90"/>
    </xf>
    <xf numFmtId="0" fontId="0" fillId="8" borderId="32" xfId="0" applyFill="1" applyBorder="1" applyAlignment="1">
      <alignment horizontal="center" vertical="top" textRotation="90"/>
    </xf>
    <xf numFmtId="0" fontId="0" fillId="9" borderId="0" xfId="0" applyFill="1"/>
  </cellXfs>
  <cellStyles count="2">
    <cellStyle name="Dezimal" xfId="1" builtinId="3"/>
    <cellStyle name="Standard" xfId="0" builtinId="0"/>
  </cellStyles>
  <dxfs count="3">
    <dxf>
      <fill>
        <patternFill>
          <bgColor rgb="FF66FF33"/>
        </patternFill>
      </fill>
    </dxf>
    <dxf>
      <fill>
        <patternFill>
          <bgColor rgb="FF66FF33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66FF33"/>
      <color rgb="FF1DFF2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"/>
  <sheetViews>
    <sheetView tabSelected="1" workbookViewId="0">
      <selection activeCell="C2" sqref="C2:D2"/>
    </sheetView>
  </sheetViews>
  <sheetFormatPr baseColWidth="10" defaultRowHeight="15"/>
  <cols>
    <col min="1" max="1" width="2.7109375" customWidth="1"/>
    <col min="2" max="3" width="5.5703125" customWidth="1"/>
    <col min="5" max="5" width="9.28515625" customWidth="1"/>
    <col min="6" max="6" width="12.5703125" bestFit="1" customWidth="1"/>
    <col min="7" max="7" width="3.85546875" customWidth="1"/>
    <col min="8" max="8" width="3.140625" customWidth="1"/>
    <col min="9" max="9" width="4.85546875" customWidth="1"/>
    <col min="11" max="11" width="4" customWidth="1"/>
    <col min="12" max="12" width="7.28515625" customWidth="1"/>
    <col min="14" max="14" width="9.140625" customWidth="1"/>
    <col min="16" max="16" width="2" customWidth="1"/>
    <col min="17" max="17" width="2.42578125" customWidth="1"/>
    <col min="18" max="18" width="7.5703125" customWidth="1"/>
  </cols>
  <sheetData>
    <row r="1" spans="1:18" ht="3.75" customHeight="1" thickBot="1">
      <c r="A1" s="2"/>
    </row>
    <row r="2" spans="1:18" ht="15.75" thickBot="1">
      <c r="B2" s="10" t="s">
        <v>9</v>
      </c>
      <c r="C2" s="59">
        <v>8000000</v>
      </c>
      <c r="D2" s="60"/>
      <c r="F2" s="9" t="s">
        <v>8</v>
      </c>
      <c r="G2" s="43">
        <v>1</v>
      </c>
      <c r="H2" s="8" t="s">
        <v>4</v>
      </c>
    </row>
    <row r="3" spans="1:18" ht="15.75" thickBot="1">
      <c r="A3" s="5"/>
    </row>
    <row r="4" spans="1:18" ht="15.75" thickBot="1">
      <c r="A4" s="5"/>
      <c r="B4" s="61" t="s">
        <v>3</v>
      </c>
      <c r="C4" s="62"/>
      <c r="D4" s="62"/>
      <c r="E4" s="62"/>
      <c r="F4" s="62"/>
      <c r="G4" s="62"/>
      <c r="H4" s="62"/>
      <c r="I4" s="63"/>
      <c r="K4" s="64" t="s">
        <v>2</v>
      </c>
      <c r="L4" s="65"/>
      <c r="M4" s="65"/>
      <c r="N4" s="65"/>
      <c r="O4" s="65"/>
      <c r="P4" s="65"/>
      <c r="Q4" s="65"/>
      <c r="R4" s="66"/>
    </row>
    <row r="5" spans="1:18" ht="30.75" thickBot="1">
      <c r="A5" s="5"/>
      <c r="B5" s="12" t="s">
        <v>0</v>
      </c>
      <c r="C5" s="13"/>
      <c r="D5" s="6" t="s">
        <v>6</v>
      </c>
      <c r="E5" s="14" t="s">
        <v>7</v>
      </c>
      <c r="F5" s="6" t="s">
        <v>1</v>
      </c>
      <c r="G5" s="69" t="s">
        <v>5</v>
      </c>
      <c r="H5" s="70"/>
      <c r="I5" s="71"/>
      <c r="K5" s="52" t="s">
        <v>0</v>
      </c>
      <c r="L5" s="46"/>
      <c r="M5" s="6" t="s">
        <v>6</v>
      </c>
      <c r="N5" s="14" t="s">
        <v>7</v>
      </c>
      <c r="O5" s="6" t="s">
        <v>1</v>
      </c>
      <c r="P5" s="46" t="s">
        <v>5</v>
      </c>
      <c r="Q5" s="46"/>
      <c r="R5" s="47"/>
    </row>
    <row r="6" spans="1:18">
      <c r="A6" s="5"/>
      <c r="B6" s="57">
        <v>100</v>
      </c>
      <c r="C6" s="58"/>
      <c r="D6" s="16">
        <f>$C$2/16/B6-1</f>
        <v>4999</v>
      </c>
      <c r="E6" s="19">
        <f>ROUND(D6,0)</f>
        <v>4999</v>
      </c>
      <c r="F6" s="19">
        <f>$C$2/16/(E6+1)</f>
        <v>100</v>
      </c>
      <c r="G6" s="48">
        <f>ABS((F6-B6)/B6*100)</f>
        <v>0</v>
      </c>
      <c r="H6" s="48"/>
      <c r="I6" s="49"/>
      <c r="K6" s="57">
        <v>100</v>
      </c>
      <c r="L6" s="58"/>
      <c r="M6" s="15">
        <f t="shared" ref="M6:M24" si="0">$C$2/8/K6-1</f>
        <v>9999</v>
      </c>
      <c r="N6" s="18">
        <f t="shared" ref="N6:N24" si="1">ROUND(M6,0)</f>
        <v>9999</v>
      </c>
      <c r="O6" s="19">
        <f t="shared" ref="O6:O24" si="2">$C$2/8/(N6+1)</f>
        <v>100</v>
      </c>
      <c r="P6" s="48">
        <f>ABS((O6-K6)/K6*100)</f>
        <v>0</v>
      </c>
      <c r="Q6" s="48"/>
      <c r="R6" s="49"/>
    </row>
    <row r="7" spans="1:18">
      <c r="A7" s="5"/>
      <c r="B7" s="55">
        <v>300</v>
      </c>
      <c r="C7" s="56"/>
      <c r="D7" s="16">
        <f t="shared" ref="D7:D23" si="3">$C$2/16/B7-1</f>
        <v>1665.6666666666667</v>
      </c>
      <c r="E7" s="19">
        <f t="shared" ref="E7:E24" si="4">ROUND(D7,0)</f>
        <v>1666</v>
      </c>
      <c r="F7" s="19">
        <f t="shared" ref="F7:F24" si="5">$C$2/16/(E7+1)</f>
        <v>299.94001199760049</v>
      </c>
      <c r="G7" s="48">
        <f t="shared" ref="G7:G18" si="6">ABS((F7-B7)/B7*100)</f>
        <v>1.9996000799835656E-2</v>
      </c>
      <c r="H7" s="48"/>
      <c r="I7" s="49"/>
      <c r="K7" s="55">
        <v>300</v>
      </c>
      <c r="L7" s="56"/>
      <c r="M7" s="15">
        <f t="shared" si="0"/>
        <v>3332.3333333333335</v>
      </c>
      <c r="N7" s="18">
        <f t="shared" si="1"/>
        <v>3332</v>
      </c>
      <c r="O7" s="19">
        <f t="shared" si="2"/>
        <v>300.03000300030004</v>
      </c>
      <c r="P7" s="48">
        <f t="shared" ref="P7:P18" si="7">ABS((O7-K7)/K7*100)</f>
        <v>1.0001000100013851E-2</v>
      </c>
      <c r="Q7" s="48"/>
      <c r="R7" s="49"/>
    </row>
    <row r="8" spans="1:18">
      <c r="A8" s="5"/>
      <c r="B8" s="55">
        <v>600</v>
      </c>
      <c r="C8" s="56"/>
      <c r="D8" s="16">
        <f t="shared" si="3"/>
        <v>832.33333333333337</v>
      </c>
      <c r="E8" s="19">
        <f t="shared" si="4"/>
        <v>832</v>
      </c>
      <c r="F8" s="19">
        <f t="shared" si="5"/>
        <v>600.24009603841534</v>
      </c>
      <c r="G8" s="48">
        <f t="shared" si="6"/>
        <v>4.0016006402557501E-2</v>
      </c>
      <c r="H8" s="48"/>
      <c r="I8" s="49"/>
      <c r="K8" s="55">
        <v>600</v>
      </c>
      <c r="L8" s="56"/>
      <c r="M8" s="15">
        <f t="shared" si="0"/>
        <v>1665.6666666666667</v>
      </c>
      <c r="N8" s="18">
        <f t="shared" si="1"/>
        <v>1666</v>
      </c>
      <c r="O8" s="19">
        <f t="shared" si="2"/>
        <v>599.88002399520099</v>
      </c>
      <c r="P8" s="48">
        <f t="shared" si="7"/>
        <v>1.9996000799835656E-2</v>
      </c>
      <c r="Q8" s="48"/>
      <c r="R8" s="49"/>
    </row>
    <row r="9" spans="1:18">
      <c r="A9" s="5"/>
      <c r="B9" s="55">
        <v>1200</v>
      </c>
      <c r="C9" s="56"/>
      <c r="D9" s="16">
        <f t="shared" si="3"/>
        <v>415.66666666666669</v>
      </c>
      <c r="E9" s="19">
        <f t="shared" si="4"/>
        <v>416</v>
      </c>
      <c r="F9" s="19">
        <f t="shared" si="5"/>
        <v>1199.0407673860911</v>
      </c>
      <c r="G9" s="48">
        <f t="shared" si="6"/>
        <v>7.9936051159071056E-2</v>
      </c>
      <c r="H9" s="48"/>
      <c r="I9" s="49"/>
      <c r="K9" s="55">
        <v>1200</v>
      </c>
      <c r="L9" s="56"/>
      <c r="M9" s="15">
        <f t="shared" si="0"/>
        <v>832.33333333333337</v>
      </c>
      <c r="N9" s="18">
        <f t="shared" si="1"/>
        <v>832</v>
      </c>
      <c r="O9" s="19">
        <f t="shared" si="2"/>
        <v>1200.4801920768307</v>
      </c>
      <c r="P9" s="48">
        <f t="shared" si="7"/>
        <v>4.0016006402557501E-2</v>
      </c>
      <c r="Q9" s="48"/>
      <c r="R9" s="49"/>
    </row>
    <row r="10" spans="1:18">
      <c r="A10" s="5"/>
      <c r="B10" s="55">
        <v>2400</v>
      </c>
      <c r="C10" s="56"/>
      <c r="D10" s="16">
        <f t="shared" si="3"/>
        <v>207.33333333333334</v>
      </c>
      <c r="E10" s="19">
        <f t="shared" si="4"/>
        <v>207</v>
      </c>
      <c r="F10" s="19">
        <f t="shared" si="5"/>
        <v>2403.8461538461538</v>
      </c>
      <c r="G10" s="48">
        <f t="shared" si="6"/>
        <v>0.1602564102564088</v>
      </c>
      <c r="H10" s="48"/>
      <c r="I10" s="49"/>
      <c r="K10" s="55">
        <v>2400</v>
      </c>
      <c r="L10" s="56"/>
      <c r="M10" s="15">
        <f t="shared" si="0"/>
        <v>415.66666666666669</v>
      </c>
      <c r="N10" s="18">
        <f t="shared" si="1"/>
        <v>416</v>
      </c>
      <c r="O10" s="19">
        <f t="shared" si="2"/>
        <v>2398.0815347721823</v>
      </c>
      <c r="P10" s="48">
        <f t="shared" si="7"/>
        <v>7.9936051159071056E-2</v>
      </c>
      <c r="Q10" s="48"/>
      <c r="R10" s="49"/>
    </row>
    <row r="11" spans="1:18">
      <c r="A11" s="5"/>
      <c r="B11" s="55">
        <v>4800</v>
      </c>
      <c r="C11" s="56"/>
      <c r="D11" s="16">
        <f t="shared" si="3"/>
        <v>103.16666666666667</v>
      </c>
      <c r="E11" s="19">
        <f t="shared" si="4"/>
        <v>103</v>
      </c>
      <c r="F11" s="19">
        <f t="shared" si="5"/>
        <v>4807.6923076923076</v>
      </c>
      <c r="G11" s="48">
        <f t="shared" si="6"/>
        <v>0.1602564102564088</v>
      </c>
      <c r="H11" s="48"/>
      <c r="I11" s="49"/>
      <c r="K11" s="55">
        <v>4800</v>
      </c>
      <c r="L11" s="56"/>
      <c r="M11" s="15">
        <f t="shared" si="0"/>
        <v>207.33333333333334</v>
      </c>
      <c r="N11" s="18">
        <f t="shared" si="1"/>
        <v>207</v>
      </c>
      <c r="O11" s="19">
        <f t="shared" si="2"/>
        <v>4807.6923076923076</v>
      </c>
      <c r="P11" s="48">
        <f t="shared" si="7"/>
        <v>0.1602564102564088</v>
      </c>
      <c r="Q11" s="48"/>
      <c r="R11" s="49"/>
    </row>
    <row r="12" spans="1:18">
      <c r="A12" s="5"/>
      <c r="B12" s="55">
        <v>9600</v>
      </c>
      <c r="C12" s="56"/>
      <c r="D12" s="16">
        <f t="shared" si="3"/>
        <v>51.083333333333336</v>
      </c>
      <c r="E12" s="19">
        <f t="shared" si="4"/>
        <v>51</v>
      </c>
      <c r="F12" s="19">
        <f t="shared" si="5"/>
        <v>9615.3846153846152</v>
      </c>
      <c r="G12" s="48">
        <f t="shared" si="6"/>
        <v>0.1602564102564088</v>
      </c>
      <c r="H12" s="48"/>
      <c r="I12" s="49"/>
      <c r="K12" s="55">
        <v>9600</v>
      </c>
      <c r="L12" s="56"/>
      <c r="M12" s="15">
        <f t="shared" si="0"/>
        <v>103.16666666666667</v>
      </c>
      <c r="N12" s="18">
        <f t="shared" si="1"/>
        <v>103</v>
      </c>
      <c r="O12" s="19">
        <f t="shared" si="2"/>
        <v>9615.3846153846152</v>
      </c>
      <c r="P12" s="48">
        <f t="shared" si="7"/>
        <v>0.1602564102564088</v>
      </c>
      <c r="Q12" s="48"/>
      <c r="R12" s="49"/>
    </row>
    <row r="13" spans="1:18">
      <c r="A13" s="5"/>
      <c r="B13" s="55">
        <v>14400</v>
      </c>
      <c r="C13" s="56"/>
      <c r="D13" s="16">
        <f t="shared" si="3"/>
        <v>33.722222222222221</v>
      </c>
      <c r="E13" s="19">
        <f t="shared" si="4"/>
        <v>34</v>
      </c>
      <c r="F13" s="19">
        <f t="shared" si="5"/>
        <v>14285.714285714286</v>
      </c>
      <c r="G13" s="48">
        <f t="shared" si="6"/>
        <v>0.79365079365078994</v>
      </c>
      <c r="H13" s="48"/>
      <c r="I13" s="49"/>
      <c r="K13" s="55">
        <v>14400</v>
      </c>
      <c r="L13" s="56"/>
      <c r="M13" s="15">
        <f t="shared" si="0"/>
        <v>68.444444444444443</v>
      </c>
      <c r="N13" s="18">
        <f t="shared" si="1"/>
        <v>68</v>
      </c>
      <c r="O13" s="19">
        <f t="shared" si="2"/>
        <v>14492.753623188406</v>
      </c>
      <c r="P13" s="48">
        <f t="shared" si="7"/>
        <v>0.64412238325281934</v>
      </c>
      <c r="Q13" s="48"/>
      <c r="R13" s="49"/>
    </row>
    <row r="14" spans="1:18">
      <c r="A14" s="5"/>
      <c r="B14" s="55">
        <v>19200</v>
      </c>
      <c r="C14" s="56"/>
      <c r="D14" s="16">
        <f t="shared" si="3"/>
        <v>25.041666666666668</v>
      </c>
      <c r="E14" s="19">
        <f t="shared" si="4"/>
        <v>25</v>
      </c>
      <c r="F14" s="19">
        <f t="shared" si="5"/>
        <v>19230.76923076923</v>
      </c>
      <c r="G14" s="48">
        <f t="shared" si="6"/>
        <v>0.1602564102564088</v>
      </c>
      <c r="H14" s="48"/>
      <c r="I14" s="49"/>
      <c r="K14" s="55">
        <v>19200</v>
      </c>
      <c r="L14" s="56"/>
      <c r="M14" s="15">
        <f t="shared" si="0"/>
        <v>51.083333333333336</v>
      </c>
      <c r="N14" s="18">
        <f t="shared" si="1"/>
        <v>51</v>
      </c>
      <c r="O14" s="19">
        <f t="shared" si="2"/>
        <v>19230.76923076923</v>
      </c>
      <c r="P14" s="48">
        <f t="shared" si="7"/>
        <v>0.1602564102564088</v>
      </c>
      <c r="Q14" s="48"/>
      <c r="R14" s="49"/>
    </row>
    <row r="15" spans="1:18">
      <c r="A15" s="5"/>
      <c r="B15" s="55">
        <v>28800</v>
      </c>
      <c r="C15" s="56"/>
      <c r="D15" s="16">
        <f t="shared" si="3"/>
        <v>16.361111111111111</v>
      </c>
      <c r="E15" s="19">
        <f t="shared" si="4"/>
        <v>16</v>
      </c>
      <c r="F15" s="19">
        <f t="shared" si="5"/>
        <v>29411.764705882353</v>
      </c>
      <c r="G15" s="48">
        <f t="shared" si="6"/>
        <v>2.1241830065359486</v>
      </c>
      <c r="H15" s="48"/>
      <c r="I15" s="49"/>
      <c r="K15" s="55">
        <v>28800</v>
      </c>
      <c r="L15" s="56"/>
      <c r="M15" s="15">
        <f t="shared" si="0"/>
        <v>33.722222222222221</v>
      </c>
      <c r="N15" s="18">
        <f t="shared" si="1"/>
        <v>34</v>
      </c>
      <c r="O15" s="19">
        <f t="shared" si="2"/>
        <v>28571.428571428572</v>
      </c>
      <c r="P15" s="48">
        <f t="shared" si="7"/>
        <v>0.79365079365078994</v>
      </c>
      <c r="Q15" s="48"/>
      <c r="R15" s="49"/>
    </row>
    <row r="16" spans="1:18">
      <c r="A16" s="5"/>
      <c r="B16" s="55">
        <v>38400</v>
      </c>
      <c r="C16" s="56"/>
      <c r="D16" s="16">
        <f t="shared" si="3"/>
        <v>12.020833333333334</v>
      </c>
      <c r="E16" s="19">
        <f t="shared" si="4"/>
        <v>12</v>
      </c>
      <c r="F16" s="19">
        <f t="shared" si="5"/>
        <v>38461.538461538461</v>
      </c>
      <c r="G16" s="48">
        <f t="shared" si="6"/>
        <v>0.1602564102564088</v>
      </c>
      <c r="H16" s="48"/>
      <c r="I16" s="49"/>
      <c r="K16" s="55">
        <v>38400</v>
      </c>
      <c r="L16" s="56"/>
      <c r="M16" s="15">
        <f t="shared" si="0"/>
        <v>25.041666666666668</v>
      </c>
      <c r="N16" s="18">
        <f t="shared" si="1"/>
        <v>25</v>
      </c>
      <c r="O16" s="19">
        <f t="shared" si="2"/>
        <v>38461.538461538461</v>
      </c>
      <c r="P16" s="48">
        <f t="shared" si="7"/>
        <v>0.1602564102564088</v>
      </c>
      <c r="Q16" s="48"/>
      <c r="R16" s="49"/>
    </row>
    <row r="17" spans="1:18">
      <c r="A17" s="1"/>
      <c r="B17" s="53">
        <v>56000</v>
      </c>
      <c r="C17" s="54"/>
      <c r="D17" s="16">
        <f t="shared" si="3"/>
        <v>7.9285714285714288</v>
      </c>
      <c r="E17" s="19">
        <f t="shared" si="4"/>
        <v>8</v>
      </c>
      <c r="F17" s="19">
        <f t="shared" si="5"/>
        <v>55555.555555555555</v>
      </c>
      <c r="G17" s="48">
        <f t="shared" si="6"/>
        <v>0.79365079365079516</v>
      </c>
      <c r="H17" s="48"/>
      <c r="I17" s="49"/>
      <c r="K17" s="53">
        <v>56000</v>
      </c>
      <c r="L17" s="54"/>
      <c r="M17" s="15">
        <f t="shared" si="0"/>
        <v>16.857142857142858</v>
      </c>
      <c r="N17" s="18">
        <f t="shared" si="1"/>
        <v>17</v>
      </c>
      <c r="O17" s="19">
        <f t="shared" si="2"/>
        <v>55555.555555555555</v>
      </c>
      <c r="P17" s="48">
        <f t="shared" si="7"/>
        <v>0.79365079365079516</v>
      </c>
      <c r="Q17" s="48"/>
      <c r="R17" s="49"/>
    </row>
    <row r="18" spans="1:18">
      <c r="A18" s="1"/>
      <c r="B18" s="53">
        <v>57600</v>
      </c>
      <c r="C18" s="54"/>
      <c r="D18" s="16">
        <f t="shared" si="3"/>
        <v>7.6805555555555554</v>
      </c>
      <c r="E18" s="19">
        <f t="shared" si="4"/>
        <v>8</v>
      </c>
      <c r="F18" s="19">
        <f t="shared" si="5"/>
        <v>55555.555555555555</v>
      </c>
      <c r="G18" s="48">
        <f t="shared" si="6"/>
        <v>3.5493827160493838</v>
      </c>
      <c r="H18" s="48"/>
      <c r="I18" s="49"/>
      <c r="K18" s="53">
        <v>57600</v>
      </c>
      <c r="L18" s="54"/>
      <c r="M18" s="15">
        <f t="shared" si="0"/>
        <v>16.361111111111111</v>
      </c>
      <c r="N18" s="18">
        <f t="shared" si="1"/>
        <v>16</v>
      </c>
      <c r="O18" s="19">
        <f t="shared" si="2"/>
        <v>58823.529411764706</v>
      </c>
      <c r="P18" s="48">
        <f t="shared" si="7"/>
        <v>2.1241830065359486</v>
      </c>
      <c r="Q18" s="48"/>
      <c r="R18" s="49"/>
    </row>
    <row r="19" spans="1:18">
      <c r="A19" s="1"/>
      <c r="B19" s="53">
        <v>115200</v>
      </c>
      <c r="C19" s="54"/>
      <c r="D19" s="16">
        <f t="shared" si="3"/>
        <v>3.3402777777777777</v>
      </c>
      <c r="E19" s="19">
        <f t="shared" si="4"/>
        <v>3</v>
      </c>
      <c r="F19" s="19">
        <f t="shared" si="5"/>
        <v>125000</v>
      </c>
      <c r="G19" s="67">
        <f t="shared" ref="G19:G24" si="8">ABS((F19-B19)/B19*100)</f>
        <v>8.5069444444444446</v>
      </c>
      <c r="H19" s="67"/>
      <c r="I19" s="68"/>
      <c r="K19" s="53">
        <v>115200</v>
      </c>
      <c r="L19" s="54"/>
      <c r="M19" s="15">
        <f t="shared" si="0"/>
        <v>7.6805555555555554</v>
      </c>
      <c r="N19" s="18">
        <f t="shared" si="1"/>
        <v>8</v>
      </c>
      <c r="O19" s="19">
        <f t="shared" si="2"/>
        <v>111111.11111111111</v>
      </c>
      <c r="P19" s="67">
        <f t="shared" ref="P19:P24" si="9">ABS((O19-K19)/K19*100)</f>
        <v>3.5493827160493838</v>
      </c>
      <c r="Q19" s="67"/>
      <c r="R19" s="68"/>
    </row>
    <row r="20" spans="1:18">
      <c r="A20" s="3"/>
      <c r="B20" s="53">
        <v>128000</v>
      </c>
      <c r="C20" s="54"/>
      <c r="D20" s="16">
        <f t="shared" si="3"/>
        <v>2.90625</v>
      </c>
      <c r="E20" s="19">
        <f t="shared" si="4"/>
        <v>3</v>
      </c>
      <c r="F20" s="19">
        <f t="shared" si="5"/>
        <v>125000</v>
      </c>
      <c r="G20" s="67">
        <f t="shared" si="8"/>
        <v>2.34375</v>
      </c>
      <c r="H20" s="67"/>
      <c r="I20" s="68"/>
      <c r="K20" s="53">
        <v>128000</v>
      </c>
      <c r="L20" s="54"/>
      <c r="M20" s="15">
        <f t="shared" si="0"/>
        <v>6.8125</v>
      </c>
      <c r="N20" s="18">
        <f t="shared" si="1"/>
        <v>7</v>
      </c>
      <c r="O20" s="19">
        <f t="shared" si="2"/>
        <v>125000</v>
      </c>
      <c r="P20" s="67">
        <f t="shared" si="9"/>
        <v>2.34375</v>
      </c>
      <c r="Q20" s="67"/>
      <c r="R20" s="68"/>
    </row>
    <row r="21" spans="1:18">
      <c r="A21" s="2"/>
      <c r="B21" s="53">
        <v>230400</v>
      </c>
      <c r="C21" s="54"/>
      <c r="D21" s="16">
        <f t="shared" si="3"/>
        <v>1.1701388888888888</v>
      </c>
      <c r="E21" s="19">
        <f t="shared" si="4"/>
        <v>1</v>
      </c>
      <c r="F21" s="19">
        <f t="shared" si="5"/>
        <v>250000</v>
      </c>
      <c r="G21" s="67">
        <f t="shared" si="8"/>
        <v>8.5069444444444446</v>
      </c>
      <c r="H21" s="67"/>
      <c r="I21" s="68"/>
      <c r="K21" s="53">
        <v>230400</v>
      </c>
      <c r="L21" s="54"/>
      <c r="M21" s="15">
        <f t="shared" si="0"/>
        <v>3.3402777777777777</v>
      </c>
      <c r="N21" s="18">
        <f t="shared" si="1"/>
        <v>3</v>
      </c>
      <c r="O21" s="19">
        <f t="shared" si="2"/>
        <v>250000</v>
      </c>
      <c r="P21" s="67">
        <f t="shared" si="9"/>
        <v>8.5069444444444446</v>
      </c>
      <c r="Q21" s="67"/>
      <c r="R21" s="68"/>
    </row>
    <row r="22" spans="1:18">
      <c r="A22" s="2"/>
      <c r="B22" s="53">
        <v>250000</v>
      </c>
      <c r="C22" s="54"/>
      <c r="D22" s="16">
        <f t="shared" si="3"/>
        <v>1</v>
      </c>
      <c r="E22" s="19">
        <f t="shared" si="4"/>
        <v>1</v>
      </c>
      <c r="F22" s="19">
        <f t="shared" si="5"/>
        <v>250000</v>
      </c>
      <c r="G22" s="67">
        <f t="shared" si="8"/>
        <v>0</v>
      </c>
      <c r="H22" s="67"/>
      <c r="I22" s="68"/>
      <c r="K22" s="53">
        <v>250000</v>
      </c>
      <c r="L22" s="54"/>
      <c r="M22" s="15">
        <f t="shared" si="0"/>
        <v>3</v>
      </c>
      <c r="N22" s="18">
        <f t="shared" si="1"/>
        <v>3</v>
      </c>
      <c r="O22" s="19">
        <f t="shared" si="2"/>
        <v>250000</v>
      </c>
      <c r="P22" s="67">
        <f t="shared" si="9"/>
        <v>0</v>
      </c>
      <c r="Q22" s="67"/>
      <c r="R22" s="68"/>
    </row>
    <row r="23" spans="1:18">
      <c r="A23" s="2"/>
      <c r="B23" s="53">
        <v>256000</v>
      </c>
      <c r="C23" s="54"/>
      <c r="D23" s="16">
        <f t="shared" si="3"/>
        <v>0.953125</v>
      </c>
      <c r="E23" s="19">
        <f t="shared" si="4"/>
        <v>1</v>
      </c>
      <c r="F23" s="19">
        <f t="shared" si="5"/>
        <v>250000</v>
      </c>
      <c r="G23" s="67">
        <f t="shared" si="8"/>
        <v>2.34375</v>
      </c>
      <c r="H23" s="67"/>
      <c r="I23" s="68"/>
      <c r="K23" s="53">
        <v>256000</v>
      </c>
      <c r="L23" s="54"/>
      <c r="M23" s="15">
        <f t="shared" si="0"/>
        <v>2.90625</v>
      </c>
      <c r="N23" s="18">
        <f t="shared" si="1"/>
        <v>3</v>
      </c>
      <c r="O23" s="19">
        <f t="shared" si="2"/>
        <v>250000</v>
      </c>
      <c r="P23" s="67">
        <f t="shared" si="9"/>
        <v>2.34375</v>
      </c>
      <c r="Q23" s="67"/>
      <c r="R23" s="68"/>
    </row>
    <row r="24" spans="1:18" ht="15.75" thickBot="1">
      <c r="A24" s="4"/>
      <c r="B24" s="50">
        <v>500000</v>
      </c>
      <c r="C24" s="51"/>
      <c r="D24" s="17">
        <f>$C$2/16/B24-1</f>
        <v>0</v>
      </c>
      <c r="E24" s="19">
        <f t="shared" si="4"/>
        <v>0</v>
      </c>
      <c r="F24" s="19">
        <f t="shared" si="5"/>
        <v>500000</v>
      </c>
      <c r="G24" s="44">
        <f t="shared" si="8"/>
        <v>0</v>
      </c>
      <c r="H24" s="44"/>
      <c r="I24" s="45"/>
      <c r="K24" s="50">
        <v>500000</v>
      </c>
      <c r="L24" s="51"/>
      <c r="M24" s="15">
        <f t="shared" si="0"/>
        <v>1</v>
      </c>
      <c r="N24" s="18">
        <f t="shared" si="1"/>
        <v>1</v>
      </c>
      <c r="O24" s="19">
        <f t="shared" si="2"/>
        <v>500000</v>
      </c>
      <c r="P24" s="44">
        <f t="shared" si="9"/>
        <v>0</v>
      </c>
      <c r="Q24" s="44"/>
      <c r="R24" s="45"/>
    </row>
    <row r="25" spans="1:18">
      <c r="A25" s="4"/>
      <c r="B25" s="1"/>
      <c r="C25" s="1"/>
    </row>
    <row r="26" spans="1:18">
      <c r="J26" s="4"/>
    </row>
    <row r="27" spans="1:18">
      <c r="J27" s="4"/>
    </row>
    <row r="28" spans="1:18">
      <c r="J28" s="5"/>
    </row>
    <row r="29" spans="1:18">
      <c r="J29" s="5"/>
    </row>
    <row r="30" spans="1:18">
      <c r="J30" s="5"/>
    </row>
    <row r="31" spans="1:18">
      <c r="J31" s="5"/>
    </row>
    <row r="32" spans="1:18">
      <c r="J32" s="5"/>
    </row>
    <row r="33" spans="10:10">
      <c r="J33" s="5"/>
    </row>
    <row r="34" spans="10:10">
      <c r="J34" s="5"/>
    </row>
    <row r="35" spans="10:10">
      <c r="J35" s="5"/>
    </row>
    <row r="36" spans="10:10">
      <c r="J36" s="5"/>
    </row>
    <row r="37" spans="10:10">
      <c r="J37" s="5"/>
    </row>
    <row r="38" spans="10:10">
      <c r="J38" s="5"/>
    </row>
    <row r="39" spans="10:10">
      <c r="J39" s="1"/>
    </row>
    <row r="40" spans="10:10">
      <c r="J40" s="1"/>
    </row>
    <row r="41" spans="10:10">
      <c r="J41" s="1"/>
    </row>
    <row r="42" spans="10:10">
      <c r="J42" s="3"/>
    </row>
    <row r="43" spans="10:10">
      <c r="J43" s="2"/>
    </row>
    <row r="44" spans="10:10">
      <c r="J44" s="2"/>
    </row>
    <row r="45" spans="10:10">
      <c r="J45" s="2"/>
    </row>
    <row r="46" spans="10:10">
      <c r="J46" s="4"/>
    </row>
  </sheetData>
  <sheetProtection sheet="1" objects="1" scenarios="1" selectLockedCells="1"/>
  <mergeCells count="82">
    <mergeCell ref="K24:L24"/>
    <mergeCell ref="P24:R24"/>
    <mergeCell ref="G5:I5"/>
    <mergeCell ref="K21:L21"/>
    <mergeCell ref="P21:R21"/>
    <mergeCell ref="K22:L22"/>
    <mergeCell ref="P22:R22"/>
    <mergeCell ref="K23:L23"/>
    <mergeCell ref="P23:R23"/>
    <mergeCell ref="P17:R17"/>
    <mergeCell ref="K18:L18"/>
    <mergeCell ref="P18:R18"/>
    <mergeCell ref="K19:L19"/>
    <mergeCell ref="P19:R19"/>
    <mergeCell ref="K20:L20"/>
    <mergeCell ref="P20:R20"/>
    <mergeCell ref="G23:I23"/>
    <mergeCell ref="K6:L6"/>
    <mergeCell ref="P6:R6"/>
    <mergeCell ref="K7:L7"/>
    <mergeCell ref="P7:R7"/>
    <mergeCell ref="K8:L8"/>
    <mergeCell ref="P8:R8"/>
    <mergeCell ref="G8:I8"/>
    <mergeCell ref="G7:I7"/>
    <mergeCell ref="G21:I21"/>
    <mergeCell ref="K16:L16"/>
    <mergeCell ref="P16:R16"/>
    <mergeCell ref="P9:R9"/>
    <mergeCell ref="K10:L10"/>
    <mergeCell ref="P10:R10"/>
    <mergeCell ref="K11:L11"/>
    <mergeCell ref="B16:C16"/>
    <mergeCell ref="G16:I16"/>
    <mergeCell ref="B22:C22"/>
    <mergeCell ref="G22:I22"/>
    <mergeCell ref="G9:I9"/>
    <mergeCell ref="G10:I10"/>
    <mergeCell ref="G11:I11"/>
    <mergeCell ref="G12:I12"/>
    <mergeCell ref="G13:I13"/>
    <mergeCell ref="G14:I14"/>
    <mergeCell ref="B21:C21"/>
    <mergeCell ref="G17:I17"/>
    <mergeCell ref="G18:I18"/>
    <mergeCell ref="G19:I19"/>
    <mergeCell ref="G20:I20"/>
    <mergeCell ref="K4:R4"/>
    <mergeCell ref="B15:C15"/>
    <mergeCell ref="B14:C14"/>
    <mergeCell ref="B13:C13"/>
    <mergeCell ref="B12:C12"/>
    <mergeCell ref="B7:C7"/>
    <mergeCell ref="P11:R11"/>
    <mergeCell ref="K12:L12"/>
    <mergeCell ref="P12:R12"/>
    <mergeCell ref="P13:R13"/>
    <mergeCell ref="K14:L14"/>
    <mergeCell ref="P14:R14"/>
    <mergeCell ref="K15:L15"/>
    <mergeCell ref="P15:R15"/>
    <mergeCell ref="B9:C9"/>
    <mergeCell ref="B8:C8"/>
    <mergeCell ref="G6:I6"/>
    <mergeCell ref="C2:D2"/>
    <mergeCell ref="B4:I4"/>
    <mergeCell ref="G24:I24"/>
    <mergeCell ref="P5:R5"/>
    <mergeCell ref="G15:I15"/>
    <mergeCell ref="B24:C24"/>
    <mergeCell ref="K5:L5"/>
    <mergeCell ref="B23:C23"/>
    <mergeCell ref="K9:L9"/>
    <mergeCell ref="K13:L13"/>
    <mergeCell ref="K17:L17"/>
    <mergeCell ref="B6:C6"/>
    <mergeCell ref="B17:C17"/>
    <mergeCell ref="B18:C18"/>
    <mergeCell ref="B19:C19"/>
    <mergeCell ref="B20:C20"/>
    <mergeCell ref="B11:C11"/>
    <mergeCell ref="B10:C10"/>
  </mergeCells>
  <conditionalFormatting sqref="P6:P24 G6:G24">
    <cfRule type="cellIs" dxfId="2" priority="9" operator="lessThan">
      <formula>$G$2</formula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32"/>
  <sheetViews>
    <sheetView workbookViewId="0">
      <selection activeCell="C2" sqref="C2"/>
    </sheetView>
  </sheetViews>
  <sheetFormatPr baseColWidth="10" defaultRowHeight="15"/>
  <cols>
    <col min="1" max="1" width="4.28515625" customWidth="1"/>
    <col min="2" max="2" width="9.7109375" customWidth="1"/>
    <col min="3" max="3" width="13.5703125" customWidth="1"/>
    <col min="4" max="4" width="10.5703125" customWidth="1"/>
    <col min="6" max="6" width="10.140625" customWidth="1"/>
  </cols>
  <sheetData>
    <row r="1" spans="2:7" ht="12" customHeight="1" thickBot="1"/>
    <row r="2" spans="2:7" ht="15.75" thickBot="1">
      <c r="B2" s="30" t="s">
        <v>15</v>
      </c>
      <c r="C2" s="40">
        <v>8000000</v>
      </c>
    </row>
    <row r="3" spans="2:7" ht="15.75" thickBot="1"/>
    <row r="4" spans="2:7" ht="45.75" thickBot="1">
      <c r="B4" s="36" t="s">
        <v>10</v>
      </c>
      <c r="C4" s="14" t="s">
        <v>12</v>
      </c>
      <c r="D4" s="14" t="s">
        <v>11</v>
      </c>
      <c r="E4" s="14" t="s">
        <v>13</v>
      </c>
      <c r="F4" s="37" t="s">
        <v>14</v>
      </c>
      <c r="G4" s="20"/>
    </row>
    <row r="5" spans="2:7">
      <c r="B5" s="28">
        <v>1</v>
      </c>
      <c r="C5" s="18">
        <f>$C$2/B5</f>
        <v>8000000</v>
      </c>
      <c r="D5" s="34">
        <f>1000000/C5</f>
        <v>0.125</v>
      </c>
      <c r="E5" s="18">
        <f>C5/($D$32+1)</f>
        <v>31250</v>
      </c>
      <c r="F5" s="35">
        <f>1000000/E5</f>
        <v>32</v>
      </c>
    </row>
    <row r="6" spans="2:7">
      <c r="B6" s="24">
        <v>4</v>
      </c>
      <c r="C6" s="23">
        <f t="shared" ref="C6:C14" si="0">$C$2/B6</f>
        <v>2000000</v>
      </c>
      <c r="D6" s="21">
        <f t="shared" ref="D6:D14" si="1">1000000/C6</f>
        <v>0.5</v>
      </c>
      <c r="E6" s="18">
        <f t="shared" ref="E6:E14" si="2">C6/($D$32+1)</f>
        <v>7812.5</v>
      </c>
      <c r="F6" s="31">
        <f t="shared" ref="F6:F14" si="3">1000000/E6</f>
        <v>128</v>
      </c>
    </row>
    <row r="7" spans="2:7">
      <c r="B7" s="24">
        <v>8</v>
      </c>
      <c r="C7" s="23">
        <f t="shared" si="0"/>
        <v>1000000</v>
      </c>
      <c r="D7" s="21">
        <f t="shared" si="1"/>
        <v>1</v>
      </c>
      <c r="E7" s="18">
        <f t="shared" si="2"/>
        <v>3906.25</v>
      </c>
      <c r="F7" s="31">
        <f t="shared" si="3"/>
        <v>256</v>
      </c>
    </row>
    <row r="8" spans="2:7">
      <c r="B8" s="24">
        <v>16</v>
      </c>
      <c r="C8" s="23">
        <f t="shared" si="0"/>
        <v>500000</v>
      </c>
      <c r="D8" s="21">
        <f t="shared" si="1"/>
        <v>2</v>
      </c>
      <c r="E8" s="18">
        <f t="shared" si="2"/>
        <v>1953.125</v>
      </c>
      <c r="F8" s="31">
        <f t="shared" si="3"/>
        <v>512</v>
      </c>
    </row>
    <row r="9" spans="2:7">
      <c r="B9" s="24">
        <v>32</v>
      </c>
      <c r="C9" s="23">
        <f t="shared" si="0"/>
        <v>250000</v>
      </c>
      <c r="D9" s="21">
        <f t="shared" si="1"/>
        <v>4</v>
      </c>
      <c r="E9" s="18">
        <f t="shared" si="2"/>
        <v>976.5625</v>
      </c>
      <c r="F9" s="31">
        <f t="shared" si="3"/>
        <v>1024</v>
      </c>
    </row>
    <row r="10" spans="2:7">
      <c r="B10" s="24">
        <v>64</v>
      </c>
      <c r="C10" s="23">
        <f t="shared" si="0"/>
        <v>125000</v>
      </c>
      <c r="D10" s="21">
        <f t="shared" si="1"/>
        <v>8</v>
      </c>
      <c r="E10" s="18">
        <f t="shared" si="2"/>
        <v>488.28125</v>
      </c>
      <c r="F10" s="31">
        <f t="shared" si="3"/>
        <v>2048</v>
      </c>
    </row>
    <row r="11" spans="2:7">
      <c r="B11" s="24">
        <v>128</v>
      </c>
      <c r="C11" s="23">
        <f t="shared" si="0"/>
        <v>62500</v>
      </c>
      <c r="D11" s="21">
        <f t="shared" si="1"/>
        <v>16</v>
      </c>
      <c r="E11" s="18">
        <f t="shared" si="2"/>
        <v>244.140625</v>
      </c>
      <c r="F11" s="31">
        <f t="shared" si="3"/>
        <v>4096</v>
      </c>
    </row>
    <row r="12" spans="2:7">
      <c r="B12" s="24">
        <v>256</v>
      </c>
      <c r="C12" s="23">
        <f t="shared" si="0"/>
        <v>31250</v>
      </c>
      <c r="D12" s="21">
        <f t="shared" si="1"/>
        <v>32</v>
      </c>
      <c r="E12" s="18">
        <f t="shared" si="2"/>
        <v>122.0703125</v>
      </c>
      <c r="F12" s="31">
        <f t="shared" si="3"/>
        <v>8192</v>
      </c>
    </row>
    <row r="13" spans="2:7">
      <c r="B13" s="24">
        <v>512</v>
      </c>
      <c r="C13" s="23">
        <f t="shared" si="0"/>
        <v>15625</v>
      </c>
      <c r="D13" s="21">
        <f t="shared" si="1"/>
        <v>64</v>
      </c>
      <c r="E13" s="18">
        <f t="shared" si="2"/>
        <v>61.03515625</v>
      </c>
      <c r="F13" s="31">
        <f t="shared" si="3"/>
        <v>16384</v>
      </c>
    </row>
    <row r="14" spans="2:7" ht="15.75" thickBot="1">
      <c r="B14" s="25">
        <v>1024</v>
      </c>
      <c r="C14" s="27">
        <f t="shared" si="0"/>
        <v>7812.5</v>
      </c>
      <c r="D14" s="32">
        <f t="shared" si="1"/>
        <v>128</v>
      </c>
      <c r="E14" s="38">
        <f t="shared" si="2"/>
        <v>30.517578125</v>
      </c>
      <c r="F14" s="33">
        <f t="shared" si="3"/>
        <v>32768</v>
      </c>
    </row>
    <row r="16" spans="2:7" ht="15.75" thickBot="1"/>
    <row r="17" spans="2:9" ht="15.75" thickBot="1">
      <c r="B17" s="30" t="s">
        <v>16</v>
      </c>
      <c r="C17" s="40">
        <v>1000</v>
      </c>
    </row>
    <row r="18" spans="2:9" ht="15.75" thickBot="1"/>
    <row r="19" spans="2:9" ht="15.75" thickBot="1">
      <c r="B19" s="29" t="s">
        <v>10</v>
      </c>
      <c r="C19" s="14" t="s">
        <v>19</v>
      </c>
      <c r="D19" s="11" t="s">
        <v>17</v>
      </c>
      <c r="E19" s="11" t="s">
        <v>21</v>
      </c>
      <c r="F19" s="11" t="s">
        <v>20</v>
      </c>
      <c r="G19" s="11" t="s">
        <v>18</v>
      </c>
      <c r="H19" s="11" t="s">
        <v>21</v>
      </c>
      <c r="I19" s="7" t="s">
        <v>20</v>
      </c>
    </row>
    <row r="20" spans="2:9">
      <c r="B20" s="28">
        <v>1</v>
      </c>
      <c r="C20" s="15">
        <f>$C$2*$C$17/1000000/B20-1</f>
        <v>7999</v>
      </c>
      <c r="D20" s="18">
        <f>ROUNDDOWN(C20,0)</f>
        <v>7999</v>
      </c>
      <c r="E20" s="18">
        <f t="shared" ref="E20:E29" si="4">D20*D5</f>
        <v>999.875</v>
      </c>
      <c r="F20" s="18">
        <f>ABS($C$17-E20)/$C$17*100</f>
        <v>1.2500000000000001E-2</v>
      </c>
      <c r="G20" s="18">
        <f>ROUNDUP(C20,0)</f>
        <v>7999</v>
      </c>
      <c r="H20" s="18">
        <f>G20*D5</f>
        <v>999.875</v>
      </c>
      <c r="I20" s="35">
        <f>ABS($C$17-H20)/$C$17*100</f>
        <v>1.2500000000000001E-2</v>
      </c>
    </row>
    <row r="21" spans="2:9">
      <c r="B21" s="24">
        <v>4</v>
      </c>
      <c r="C21" s="22">
        <f t="shared" ref="C21:C29" si="5">$C$2*$C$17/1000000/B21-1</f>
        <v>1999</v>
      </c>
      <c r="D21" s="18">
        <f t="shared" ref="D21:D29" si="6">ROUNDDOWN(C21,0)</f>
        <v>1999</v>
      </c>
      <c r="E21" s="18">
        <f t="shared" si="4"/>
        <v>999.5</v>
      </c>
      <c r="F21" s="18">
        <f t="shared" ref="F21:F29" si="7">ABS($C$17-E21)/$C$17*100</f>
        <v>0.05</v>
      </c>
      <c r="G21" s="18">
        <f t="shared" ref="G21:G29" si="8">ROUNDUP(C21,0)</f>
        <v>1999</v>
      </c>
      <c r="H21" s="18">
        <f t="shared" ref="H21:H29" si="9">G21*D6</f>
        <v>999.5</v>
      </c>
      <c r="I21" s="35">
        <f t="shared" ref="I21:I29" si="10">ABS($C$17-H21)/$C$17*100</f>
        <v>0.05</v>
      </c>
    </row>
    <row r="22" spans="2:9">
      <c r="B22" s="24">
        <v>8</v>
      </c>
      <c r="C22" s="22">
        <f t="shared" si="5"/>
        <v>999</v>
      </c>
      <c r="D22" s="18">
        <f t="shared" si="6"/>
        <v>999</v>
      </c>
      <c r="E22" s="18">
        <f t="shared" si="4"/>
        <v>999</v>
      </c>
      <c r="F22" s="18">
        <f t="shared" si="7"/>
        <v>0.1</v>
      </c>
      <c r="G22" s="18">
        <f t="shared" si="8"/>
        <v>999</v>
      </c>
      <c r="H22" s="18">
        <f t="shared" si="9"/>
        <v>999</v>
      </c>
      <c r="I22" s="35">
        <f t="shared" si="10"/>
        <v>0.1</v>
      </c>
    </row>
    <row r="23" spans="2:9">
      <c r="B23" s="24">
        <v>16</v>
      </c>
      <c r="C23" s="22">
        <f t="shared" si="5"/>
        <v>499</v>
      </c>
      <c r="D23" s="18">
        <f t="shared" si="6"/>
        <v>499</v>
      </c>
      <c r="E23" s="18">
        <f t="shared" si="4"/>
        <v>998</v>
      </c>
      <c r="F23" s="18">
        <f t="shared" si="7"/>
        <v>0.2</v>
      </c>
      <c r="G23" s="18">
        <f t="shared" si="8"/>
        <v>499</v>
      </c>
      <c r="H23" s="18">
        <f t="shared" si="9"/>
        <v>998</v>
      </c>
      <c r="I23" s="35">
        <f t="shared" si="10"/>
        <v>0.2</v>
      </c>
    </row>
    <row r="24" spans="2:9">
      <c r="B24" s="24">
        <v>32</v>
      </c>
      <c r="C24" s="22">
        <f t="shared" si="5"/>
        <v>249</v>
      </c>
      <c r="D24" s="18">
        <f t="shared" si="6"/>
        <v>249</v>
      </c>
      <c r="E24" s="18">
        <f t="shared" si="4"/>
        <v>996</v>
      </c>
      <c r="F24" s="18">
        <f t="shared" si="7"/>
        <v>0.4</v>
      </c>
      <c r="G24" s="18">
        <f t="shared" si="8"/>
        <v>249</v>
      </c>
      <c r="H24" s="18">
        <f t="shared" si="9"/>
        <v>996</v>
      </c>
      <c r="I24" s="35">
        <f t="shared" si="10"/>
        <v>0.4</v>
      </c>
    </row>
    <row r="25" spans="2:9">
      <c r="B25" s="24">
        <v>64</v>
      </c>
      <c r="C25" s="22">
        <f t="shared" si="5"/>
        <v>124</v>
      </c>
      <c r="D25" s="18">
        <f t="shared" si="6"/>
        <v>124</v>
      </c>
      <c r="E25" s="18">
        <f t="shared" si="4"/>
        <v>992</v>
      </c>
      <c r="F25" s="18">
        <f t="shared" si="7"/>
        <v>0.8</v>
      </c>
      <c r="G25" s="18">
        <f t="shared" si="8"/>
        <v>124</v>
      </c>
      <c r="H25" s="18">
        <f t="shared" si="9"/>
        <v>992</v>
      </c>
      <c r="I25" s="35">
        <f t="shared" si="10"/>
        <v>0.8</v>
      </c>
    </row>
    <row r="26" spans="2:9">
      <c r="B26" s="24">
        <v>128</v>
      </c>
      <c r="C26" s="22">
        <f t="shared" si="5"/>
        <v>61.5</v>
      </c>
      <c r="D26" s="18">
        <f t="shared" si="6"/>
        <v>61</v>
      </c>
      <c r="E26" s="18">
        <f t="shared" si="4"/>
        <v>976</v>
      </c>
      <c r="F26" s="18">
        <f t="shared" si="7"/>
        <v>2.4</v>
      </c>
      <c r="G26" s="18">
        <f t="shared" si="8"/>
        <v>62</v>
      </c>
      <c r="H26" s="18">
        <f t="shared" si="9"/>
        <v>992</v>
      </c>
      <c r="I26" s="35">
        <f t="shared" si="10"/>
        <v>0.8</v>
      </c>
    </row>
    <row r="27" spans="2:9">
      <c r="B27" s="24">
        <v>256</v>
      </c>
      <c r="C27" s="22">
        <f t="shared" si="5"/>
        <v>30.25</v>
      </c>
      <c r="D27" s="18">
        <f t="shared" si="6"/>
        <v>30</v>
      </c>
      <c r="E27" s="18">
        <f t="shared" si="4"/>
        <v>960</v>
      </c>
      <c r="F27" s="18">
        <f t="shared" si="7"/>
        <v>4</v>
      </c>
      <c r="G27" s="18">
        <f t="shared" si="8"/>
        <v>31</v>
      </c>
      <c r="H27" s="18">
        <f t="shared" si="9"/>
        <v>992</v>
      </c>
      <c r="I27" s="35">
        <f t="shared" si="10"/>
        <v>0.8</v>
      </c>
    </row>
    <row r="28" spans="2:9">
      <c r="B28" s="24">
        <v>512</v>
      </c>
      <c r="C28" s="22">
        <f t="shared" si="5"/>
        <v>14.625</v>
      </c>
      <c r="D28" s="18">
        <f t="shared" si="6"/>
        <v>14</v>
      </c>
      <c r="E28" s="18">
        <f t="shared" si="4"/>
        <v>896</v>
      </c>
      <c r="F28" s="18">
        <f t="shared" si="7"/>
        <v>10.4</v>
      </c>
      <c r="G28" s="18">
        <f t="shared" si="8"/>
        <v>15</v>
      </c>
      <c r="H28" s="18">
        <f t="shared" si="9"/>
        <v>960</v>
      </c>
      <c r="I28" s="35">
        <f t="shared" si="10"/>
        <v>4</v>
      </c>
    </row>
    <row r="29" spans="2:9" ht="15.75" thickBot="1">
      <c r="B29" s="25">
        <v>1024</v>
      </c>
      <c r="C29" s="26">
        <f t="shared" si="5"/>
        <v>6.8125</v>
      </c>
      <c r="D29" s="38">
        <f t="shared" si="6"/>
        <v>6</v>
      </c>
      <c r="E29" s="38">
        <f t="shared" si="4"/>
        <v>768</v>
      </c>
      <c r="F29" s="38">
        <f t="shared" si="7"/>
        <v>23.200000000000003</v>
      </c>
      <c r="G29" s="38">
        <f t="shared" si="8"/>
        <v>7</v>
      </c>
      <c r="H29" s="38">
        <f t="shared" si="9"/>
        <v>896</v>
      </c>
      <c r="I29" s="39">
        <f t="shared" si="10"/>
        <v>10.4</v>
      </c>
    </row>
    <row r="30" spans="2:9" ht="15.75" thickBot="1"/>
    <row r="31" spans="2:9" ht="15.75" thickBot="1">
      <c r="B31" s="72" t="s">
        <v>22</v>
      </c>
      <c r="C31" s="73"/>
      <c r="D31" s="41">
        <v>8</v>
      </c>
      <c r="F31" t="s">
        <v>24</v>
      </c>
    </row>
    <row r="32" spans="2:9">
      <c r="B32" s="74" t="s">
        <v>23</v>
      </c>
      <c r="C32" s="75"/>
      <c r="D32" s="42">
        <f>2^D31-1</f>
        <v>255</v>
      </c>
    </row>
  </sheetData>
  <sheetProtection sheet="1" objects="1" scenarios="1" selectLockedCells="1"/>
  <mergeCells count="2">
    <mergeCell ref="B31:C31"/>
    <mergeCell ref="B32:C32"/>
  </mergeCells>
  <conditionalFormatting sqref="G20:I29">
    <cfRule type="expression" dxfId="1" priority="7">
      <formula>$G20&lt;($D$32+1)</formula>
    </cfRule>
  </conditionalFormatting>
  <conditionalFormatting sqref="D20:F29">
    <cfRule type="expression" dxfId="0" priority="10">
      <formula>$D20&lt;($D$32+1)</formula>
    </cfRule>
  </conditionalFormatting>
  <pageMargins left="0.7" right="0.7" top="0.78740157499999996" bottom="0.78740157499999996" header="0.3" footer="0.3"/>
  <pageSetup paperSize="9" orientation="portrait" horizontalDpi="300" verticalDpi="300" r:id="rId1"/>
  <ignoredErrors>
    <ignoredError sqref="E5 E6:E1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258"/>
  <sheetViews>
    <sheetView workbookViewId="0">
      <selection activeCell="B1" sqref="B1"/>
    </sheetView>
  </sheetViews>
  <sheetFormatPr baseColWidth="10" defaultRowHeight="15"/>
  <cols>
    <col min="3" max="3" width="3.7109375" bestFit="1" customWidth="1"/>
    <col min="4" max="4" width="9.140625" bestFit="1" customWidth="1"/>
    <col min="5" max="6" width="10.140625" customWidth="1"/>
    <col min="7" max="7" width="9.28515625" customWidth="1"/>
    <col min="8" max="8" width="9.42578125" customWidth="1"/>
    <col min="9" max="9" width="16.85546875" bestFit="1" customWidth="1"/>
  </cols>
  <sheetData>
    <row r="1" spans="1:9" ht="15.75" thickBot="1">
      <c r="A1" s="77" t="s">
        <v>25</v>
      </c>
      <c r="B1" s="76">
        <v>8000000</v>
      </c>
      <c r="D1" s="80" t="s">
        <v>10</v>
      </c>
      <c r="E1" s="81">
        <v>1</v>
      </c>
      <c r="F1" s="81">
        <v>4</v>
      </c>
      <c r="G1" s="81">
        <v>16</v>
      </c>
      <c r="H1" s="82">
        <v>64</v>
      </c>
    </row>
    <row r="2" spans="1:9" ht="15.75" thickBot="1">
      <c r="D2" s="83" t="s">
        <v>27</v>
      </c>
      <c r="E2" s="84">
        <v>0</v>
      </c>
      <c r="F2" s="84">
        <v>1</v>
      </c>
      <c r="G2" s="84">
        <v>2</v>
      </c>
      <c r="H2" s="85">
        <v>3</v>
      </c>
    </row>
    <row r="3" spans="1:9">
      <c r="C3" s="88" t="s">
        <v>26</v>
      </c>
      <c r="D3" s="86">
        <v>0</v>
      </c>
      <c r="E3" s="79">
        <f>$B$1/(16+2*D3*4^$E$2)</f>
        <v>500000</v>
      </c>
      <c r="F3" s="79">
        <f>$B$1/(16+2*D3*4^$F$2)</f>
        <v>500000</v>
      </c>
      <c r="G3" s="79">
        <f>$B$1/(16+2*D3*4^$G$2)</f>
        <v>500000</v>
      </c>
      <c r="H3" s="79">
        <f>$B$1/(16+2*D3*4^$H$2)</f>
        <v>500000</v>
      </c>
      <c r="I3" s="91" t="s">
        <v>28</v>
      </c>
    </row>
    <row r="4" spans="1:9">
      <c r="C4" s="89"/>
      <c r="D4" s="87">
        <v>1</v>
      </c>
      <c r="E4" s="78">
        <f>$B$1/(16+2*D4*4^$E$2)</f>
        <v>444444.44444444444</v>
      </c>
      <c r="F4" s="78">
        <f>$B$1/(16+2*D4*4^$F$2)</f>
        <v>333333.33333333331</v>
      </c>
      <c r="G4" s="78">
        <f>$B$1/(16+2*D4*4^$G$2)</f>
        <v>166666.66666666666</v>
      </c>
      <c r="H4" s="78">
        <f>$B$1/(16+2*D4*4^$H$2)</f>
        <v>55555.555555555555</v>
      </c>
    </row>
    <row r="5" spans="1:9">
      <c r="C5" s="89"/>
      <c r="D5" s="87">
        <v>2</v>
      </c>
      <c r="E5" s="78">
        <f>$B$1/(16+2*D5*4^$E$2)</f>
        <v>400000</v>
      </c>
      <c r="F5" s="78">
        <f>$B$1/(16+2*D5*4^$F$2)</f>
        <v>250000</v>
      </c>
      <c r="G5" s="78">
        <f>$B$1/(16+2*D5*4^$G$2)</f>
        <v>100000</v>
      </c>
      <c r="H5" s="78">
        <f>$B$1/(16+2*D5*4^$H$2)</f>
        <v>29411.764705882353</v>
      </c>
    </row>
    <row r="6" spans="1:9">
      <c r="C6" s="89"/>
      <c r="D6" s="87">
        <v>3</v>
      </c>
      <c r="E6" s="78">
        <f>$B$1/(16+2*D6*4^$E$2)</f>
        <v>363636.36363636365</v>
      </c>
      <c r="F6" s="78">
        <f>$B$1/(16+2*D6*4^$F$2)</f>
        <v>200000</v>
      </c>
      <c r="G6" s="78">
        <f>$B$1/(16+2*D6*4^$G$2)</f>
        <v>71428.571428571435</v>
      </c>
      <c r="H6" s="78">
        <f>$B$1/(16+2*D6*4^$H$2)</f>
        <v>20000</v>
      </c>
    </row>
    <row r="7" spans="1:9">
      <c r="C7" s="89"/>
      <c r="D7" s="87">
        <v>4</v>
      </c>
      <c r="E7" s="78">
        <f>$B$1/(16+2*D7*4^$E$2)</f>
        <v>333333.33333333331</v>
      </c>
      <c r="F7" s="78">
        <f>$B$1/(16+2*D7*4^$F$2)</f>
        <v>166666.66666666666</v>
      </c>
      <c r="G7" s="78">
        <f>$B$1/(16+2*D7*4^$G$2)</f>
        <v>55555.555555555555</v>
      </c>
      <c r="H7" s="78">
        <f>$B$1/(16+2*D7*4^$H$2)</f>
        <v>15151.515151515152</v>
      </c>
    </row>
    <row r="8" spans="1:9">
      <c r="C8" s="89"/>
      <c r="D8" s="87">
        <v>5</v>
      </c>
      <c r="E8" s="78">
        <f>$B$1/(16+2*D8*4^$E$2)</f>
        <v>307692.30769230769</v>
      </c>
      <c r="F8" s="78">
        <f>$B$1/(16+2*D8*4^$F$2)</f>
        <v>142857.14285714287</v>
      </c>
      <c r="G8" s="78">
        <f>$B$1/(16+2*D8*4^$G$2)</f>
        <v>45454.545454545456</v>
      </c>
      <c r="H8" s="78">
        <f>$B$1/(16+2*D8*4^$H$2)</f>
        <v>12195.121951219513</v>
      </c>
    </row>
    <row r="9" spans="1:9">
      <c r="C9" s="89"/>
      <c r="D9" s="87">
        <v>6</v>
      </c>
      <c r="E9" s="78">
        <f>$B$1/(16+2*D9*4^$E$2)</f>
        <v>285714.28571428574</v>
      </c>
      <c r="F9" s="78">
        <f>$B$1/(16+2*D9*4^$F$2)</f>
        <v>125000</v>
      </c>
      <c r="G9" s="78">
        <f>$B$1/(16+2*D9*4^$G$2)</f>
        <v>38461.538461538461</v>
      </c>
      <c r="H9" s="78">
        <f>$B$1/(16+2*D9*4^$H$2)</f>
        <v>10204.081632653062</v>
      </c>
    </row>
    <row r="10" spans="1:9">
      <c r="C10" s="89"/>
      <c r="D10" s="87">
        <v>7</v>
      </c>
      <c r="E10" s="78">
        <f>$B$1/(16+2*D10*4^$E$2)</f>
        <v>266666.66666666669</v>
      </c>
      <c r="F10" s="78">
        <f>$B$1/(16+2*D10*4^$F$2)</f>
        <v>111111.11111111111</v>
      </c>
      <c r="G10" s="78">
        <f>$B$1/(16+2*D10*4^$G$2)</f>
        <v>33333.333333333336</v>
      </c>
      <c r="H10" s="78">
        <f>$B$1/(16+2*D10*4^$H$2)</f>
        <v>8771.9298245614027</v>
      </c>
    </row>
    <row r="11" spans="1:9">
      <c r="C11" s="89"/>
      <c r="D11" s="87">
        <v>8</v>
      </c>
      <c r="E11" s="78">
        <f>$B$1/(16+2*D11*4^$E$2)</f>
        <v>250000</v>
      </c>
      <c r="F11" s="78">
        <f>$B$1/(16+2*D11*4^$F$2)</f>
        <v>100000</v>
      </c>
      <c r="G11" s="78">
        <f>$B$1/(16+2*D11*4^$G$2)</f>
        <v>29411.764705882353</v>
      </c>
      <c r="H11" s="78">
        <f>$B$1/(16+2*D11*4^$H$2)</f>
        <v>7692.3076923076924</v>
      </c>
    </row>
    <row r="12" spans="1:9">
      <c r="C12" s="89"/>
      <c r="D12" s="87">
        <v>9</v>
      </c>
      <c r="E12" s="78">
        <f>$B$1/(16+2*D12*4^$E$2)</f>
        <v>235294.11764705883</v>
      </c>
      <c r="F12" s="78">
        <f>$B$1/(16+2*D12*4^$F$2)</f>
        <v>90909.090909090912</v>
      </c>
      <c r="G12" s="78">
        <f>$B$1/(16+2*D12*4^$G$2)</f>
        <v>26315.78947368421</v>
      </c>
      <c r="H12" s="78">
        <f>$B$1/(16+2*D12*4^$H$2)</f>
        <v>6849.3150684931506</v>
      </c>
    </row>
    <row r="13" spans="1:9">
      <c r="C13" s="89"/>
      <c r="D13" s="87">
        <v>10</v>
      </c>
      <c r="E13" s="78">
        <f>$B$1/(16+2*D13*4^$E$2)</f>
        <v>222222.22222222222</v>
      </c>
      <c r="F13" s="78">
        <f>$B$1/(16+2*D13*4^$F$2)</f>
        <v>83333.333333333328</v>
      </c>
      <c r="G13" s="78">
        <f>$B$1/(16+2*D13*4^$G$2)</f>
        <v>23809.523809523809</v>
      </c>
      <c r="H13" s="78">
        <f>$B$1/(16+2*D13*4^$H$2)</f>
        <v>6172.8395061728397</v>
      </c>
    </row>
    <row r="14" spans="1:9">
      <c r="C14" s="89"/>
      <c r="D14" s="87">
        <v>11</v>
      </c>
      <c r="E14" s="78">
        <f>$B$1/(16+2*D14*4^$E$2)</f>
        <v>210526.31578947368</v>
      </c>
      <c r="F14" s="78">
        <f>$B$1/(16+2*D14*4^$F$2)</f>
        <v>76923.076923076922</v>
      </c>
      <c r="G14" s="78">
        <f>$B$1/(16+2*D14*4^$G$2)</f>
        <v>21739.130434782608</v>
      </c>
      <c r="H14" s="78">
        <f>$B$1/(16+2*D14*4^$H$2)</f>
        <v>5617.9775280898875</v>
      </c>
    </row>
    <row r="15" spans="1:9">
      <c r="C15" s="89"/>
      <c r="D15" s="87">
        <v>12</v>
      </c>
      <c r="E15" s="78">
        <f>$B$1/(16+2*D15*4^$E$2)</f>
        <v>200000</v>
      </c>
      <c r="F15" s="78">
        <f>$B$1/(16+2*D15*4^$F$2)</f>
        <v>71428.571428571435</v>
      </c>
      <c r="G15" s="78">
        <f>$B$1/(16+2*D15*4^$G$2)</f>
        <v>20000</v>
      </c>
      <c r="H15" s="78">
        <f>$B$1/(16+2*D15*4^$H$2)</f>
        <v>5154.6391752577319</v>
      </c>
    </row>
    <row r="16" spans="1:9">
      <c r="C16" s="89"/>
      <c r="D16" s="87">
        <v>13</v>
      </c>
      <c r="E16" s="78">
        <f>$B$1/(16+2*D16*4^$E$2)</f>
        <v>190476.19047619047</v>
      </c>
      <c r="F16" s="78">
        <f>$B$1/(16+2*D16*4^$F$2)</f>
        <v>66666.666666666672</v>
      </c>
      <c r="G16" s="78">
        <f>$B$1/(16+2*D16*4^$G$2)</f>
        <v>18518.518518518518</v>
      </c>
      <c r="H16" s="78">
        <f>$B$1/(16+2*D16*4^$H$2)</f>
        <v>4761.9047619047615</v>
      </c>
    </row>
    <row r="17" spans="3:8">
      <c r="C17" s="89"/>
      <c r="D17" s="87">
        <v>14</v>
      </c>
      <c r="E17" s="78">
        <f>$B$1/(16+2*D17*4^$E$2)</f>
        <v>181818.18181818182</v>
      </c>
      <c r="F17" s="78">
        <f>$B$1/(16+2*D17*4^$F$2)</f>
        <v>62500</v>
      </c>
      <c r="G17" s="78">
        <f>$B$1/(16+2*D17*4^$G$2)</f>
        <v>17241.379310344826</v>
      </c>
      <c r="H17" s="78">
        <f>$B$1/(16+2*D17*4^$H$2)</f>
        <v>4424.7787610619471</v>
      </c>
    </row>
    <row r="18" spans="3:8">
      <c r="C18" s="89"/>
      <c r="D18" s="87">
        <v>15</v>
      </c>
      <c r="E18" s="78">
        <f>$B$1/(16+2*D18*4^$E$2)</f>
        <v>173913.04347826086</v>
      </c>
      <c r="F18" s="78">
        <f>$B$1/(16+2*D18*4^$F$2)</f>
        <v>58823.529411764706</v>
      </c>
      <c r="G18" s="78">
        <f>$B$1/(16+2*D18*4^$G$2)</f>
        <v>16129.032258064517</v>
      </c>
      <c r="H18" s="78">
        <f>$B$1/(16+2*D18*4^$H$2)</f>
        <v>4132.2314049586776</v>
      </c>
    </row>
    <row r="19" spans="3:8">
      <c r="C19" s="89"/>
      <c r="D19" s="87">
        <v>16</v>
      </c>
      <c r="E19" s="78">
        <f>$B$1/(16+2*D19*4^$E$2)</f>
        <v>166666.66666666666</v>
      </c>
      <c r="F19" s="78">
        <f>$B$1/(16+2*D19*4^$F$2)</f>
        <v>55555.555555555555</v>
      </c>
      <c r="G19" s="78">
        <f>$B$1/(16+2*D19*4^$G$2)</f>
        <v>15151.515151515152</v>
      </c>
      <c r="H19" s="78">
        <f>$B$1/(16+2*D19*4^$H$2)</f>
        <v>3875.968992248062</v>
      </c>
    </row>
    <row r="20" spans="3:8">
      <c r="C20" s="89"/>
      <c r="D20" s="87">
        <v>17</v>
      </c>
      <c r="E20" s="78">
        <f>$B$1/(16+2*D20*4^$E$2)</f>
        <v>160000</v>
      </c>
      <c r="F20" s="78">
        <f>$B$1/(16+2*D20*4^$F$2)</f>
        <v>52631.57894736842</v>
      </c>
      <c r="G20" s="78">
        <f>$B$1/(16+2*D20*4^$G$2)</f>
        <v>14285.714285714286</v>
      </c>
      <c r="H20" s="78">
        <f>$B$1/(16+2*D20*4^$H$2)</f>
        <v>3649.6350364963505</v>
      </c>
    </row>
    <row r="21" spans="3:8">
      <c r="C21" s="89"/>
      <c r="D21" s="87">
        <v>18</v>
      </c>
      <c r="E21" s="78">
        <f>$B$1/(16+2*D21*4^$E$2)</f>
        <v>153846.15384615384</v>
      </c>
      <c r="F21" s="78">
        <f>$B$1/(16+2*D21*4^$F$2)</f>
        <v>50000</v>
      </c>
      <c r="G21" s="78">
        <f>$B$1/(16+2*D21*4^$G$2)</f>
        <v>13513.513513513513</v>
      </c>
      <c r="H21" s="78">
        <f>$B$1/(16+2*D21*4^$H$2)</f>
        <v>3448.2758620689656</v>
      </c>
    </row>
    <row r="22" spans="3:8">
      <c r="C22" s="89"/>
      <c r="D22" s="87">
        <v>19</v>
      </c>
      <c r="E22" s="78">
        <f>$B$1/(16+2*D22*4^$E$2)</f>
        <v>148148.14814814815</v>
      </c>
      <c r="F22" s="78">
        <f>$B$1/(16+2*D22*4^$F$2)</f>
        <v>47619.047619047618</v>
      </c>
      <c r="G22" s="78">
        <f>$B$1/(16+2*D22*4^$G$2)</f>
        <v>12820.51282051282</v>
      </c>
      <c r="H22" s="78">
        <f>$B$1/(16+2*D22*4^$H$2)</f>
        <v>3267.9738562091502</v>
      </c>
    </row>
    <row r="23" spans="3:8">
      <c r="C23" s="89"/>
      <c r="D23" s="87">
        <v>20</v>
      </c>
      <c r="E23" s="78">
        <f>$B$1/(16+2*D23*4^$E$2)</f>
        <v>142857.14285714287</v>
      </c>
      <c r="F23" s="78">
        <f>$B$1/(16+2*D23*4^$F$2)</f>
        <v>45454.545454545456</v>
      </c>
      <c r="G23" s="78">
        <f>$B$1/(16+2*D23*4^$G$2)</f>
        <v>12195.121951219513</v>
      </c>
      <c r="H23" s="78">
        <f>$B$1/(16+2*D23*4^$H$2)</f>
        <v>3105.5900621118012</v>
      </c>
    </row>
    <row r="24" spans="3:8">
      <c r="C24" s="89"/>
      <c r="D24" s="87">
        <v>21</v>
      </c>
      <c r="E24" s="78">
        <f>$B$1/(16+2*D24*4^$E$2)</f>
        <v>137931.03448275861</v>
      </c>
      <c r="F24" s="78">
        <f>$B$1/(16+2*D24*4^$F$2)</f>
        <v>43478.260869565216</v>
      </c>
      <c r="G24" s="78">
        <f>$B$1/(16+2*D24*4^$G$2)</f>
        <v>11627.906976744185</v>
      </c>
      <c r="H24" s="78">
        <f>$B$1/(16+2*D24*4^$H$2)</f>
        <v>2958.5798816568049</v>
      </c>
    </row>
    <row r="25" spans="3:8">
      <c r="C25" s="89"/>
      <c r="D25" s="87">
        <v>22</v>
      </c>
      <c r="E25" s="78">
        <f>$B$1/(16+2*D25*4^$E$2)</f>
        <v>133333.33333333334</v>
      </c>
      <c r="F25" s="78">
        <f>$B$1/(16+2*D25*4^$F$2)</f>
        <v>41666.666666666664</v>
      </c>
      <c r="G25" s="78">
        <f>$B$1/(16+2*D25*4^$G$2)</f>
        <v>11111.111111111111</v>
      </c>
      <c r="H25" s="78">
        <f>$B$1/(16+2*D25*4^$H$2)</f>
        <v>2824.8587570621471</v>
      </c>
    </row>
    <row r="26" spans="3:8">
      <c r="C26" s="89"/>
      <c r="D26" s="87">
        <v>23</v>
      </c>
      <c r="E26" s="78">
        <f>$B$1/(16+2*D26*4^$E$2)</f>
        <v>129032.25806451614</v>
      </c>
      <c r="F26" s="78">
        <f>$B$1/(16+2*D26*4^$F$2)</f>
        <v>40000</v>
      </c>
      <c r="G26" s="78">
        <f>$B$1/(16+2*D26*4^$G$2)</f>
        <v>10638.297872340425</v>
      </c>
      <c r="H26" s="78">
        <f>$B$1/(16+2*D26*4^$H$2)</f>
        <v>2702.7027027027025</v>
      </c>
    </row>
    <row r="27" spans="3:8">
      <c r="C27" s="89"/>
      <c r="D27" s="87">
        <v>24</v>
      </c>
      <c r="E27" s="78">
        <f>$B$1/(16+2*D27*4^$E$2)</f>
        <v>125000</v>
      </c>
      <c r="F27" s="78">
        <f>$B$1/(16+2*D27*4^$F$2)</f>
        <v>38461.538461538461</v>
      </c>
      <c r="G27" s="78">
        <f>$B$1/(16+2*D27*4^$G$2)</f>
        <v>10204.081632653062</v>
      </c>
      <c r="H27" s="78">
        <f>$B$1/(16+2*D27*4^$H$2)</f>
        <v>2590.6735751295337</v>
      </c>
    </row>
    <row r="28" spans="3:8">
      <c r="C28" s="89"/>
      <c r="D28" s="87">
        <v>25</v>
      </c>
      <c r="E28" s="78">
        <f>$B$1/(16+2*D28*4^$E$2)</f>
        <v>121212.12121212122</v>
      </c>
      <c r="F28" s="78">
        <f>$B$1/(16+2*D28*4^$F$2)</f>
        <v>37037.037037037036</v>
      </c>
      <c r="G28" s="78">
        <f>$B$1/(16+2*D28*4^$G$2)</f>
        <v>9803.9215686274511</v>
      </c>
      <c r="H28" s="78">
        <f>$B$1/(16+2*D28*4^$H$2)</f>
        <v>2487.5621890547263</v>
      </c>
    </row>
    <row r="29" spans="3:8">
      <c r="C29" s="89"/>
      <c r="D29" s="87">
        <v>26</v>
      </c>
      <c r="E29" s="78">
        <f>$B$1/(16+2*D29*4^$E$2)</f>
        <v>117647.05882352941</v>
      </c>
      <c r="F29" s="78">
        <f>$B$1/(16+2*D29*4^$F$2)</f>
        <v>35714.285714285717</v>
      </c>
      <c r="G29" s="78">
        <f>$B$1/(16+2*D29*4^$G$2)</f>
        <v>9433.9622641509432</v>
      </c>
      <c r="H29" s="78">
        <f>$B$1/(16+2*D29*4^$H$2)</f>
        <v>2392.3444976076553</v>
      </c>
    </row>
    <row r="30" spans="3:8">
      <c r="C30" s="89"/>
      <c r="D30" s="87">
        <v>27</v>
      </c>
      <c r="E30" s="78">
        <f>$B$1/(16+2*D30*4^$E$2)</f>
        <v>114285.71428571429</v>
      </c>
      <c r="F30" s="78">
        <f>$B$1/(16+2*D30*4^$F$2)</f>
        <v>34482.758620689652</v>
      </c>
      <c r="G30" s="78">
        <f>$B$1/(16+2*D30*4^$G$2)</f>
        <v>9090.9090909090901</v>
      </c>
      <c r="H30" s="78">
        <f>$B$1/(16+2*D30*4^$H$2)</f>
        <v>2304.147465437788</v>
      </c>
    </row>
    <row r="31" spans="3:8">
      <c r="C31" s="89"/>
      <c r="D31" s="87">
        <v>28</v>
      </c>
      <c r="E31" s="78">
        <f>$B$1/(16+2*D31*4^$E$2)</f>
        <v>111111.11111111111</v>
      </c>
      <c r="F31" s="78">
        <f>$B$1/(16+2*D31*4^$F$2)</f>
        <v>33333.333333333336</v>
      </c>
      <c r="G31" s="78">
        <f>$B$1/(16+2*D31*4^$G$2)</f>
        <v>8771.9298245614027</v>
      </c>
      <c r="H31" s="78">
        <f>$B$1/(16+2*D31*4^$H$2)</f>
        <v>2222.2222222222222</v>
      </c>
    </row>
    <row r="32" spans="3:8">
      <c r="C32" s="89"/>
      <c r="D32" s="87">
        <v>29</v>
      </c>
      <c r="E32" s="78">
        <f>$B$1/(16+2*D32*4^$E$2)</f>
        <v>108108.10810810811</v>
      </c>
      <c r="F32" s="78">
        <f>$B$1/(16+2*D32*4^$F$2)</f>
        <v>32258.064516129034</v>
      </c>
      <c r="G32" s="78">
        <f>$B$1/(16+2*D32*4^$G$2)</f>
        <v>8474.5762711864409</v>
      </c>
      <c r="H32" s="78">
        <f>$B$1/(16+2*D32*4^$H$2)</f>
        <v>2145.9227467811161</v>
      </c>
    </row>
    <row r="33" spans="3:8">
      <c r="C33" s="89"/>
      <c r="D33" s="87">
        <v>30</v>
      </c>
      <c r="E33" s="78">
        <f>$B$1/(16+2*D33*4^$E$2)</f>
        <v>105263.15789473684</v>
      </c>
      <c r="F33" s="78">
        <f>$B$1/(16+2*D33*4^$F$2)</f>
        <v>31250</v>
      </c>
      <c r="G33" s="78">
        <f>$B$1/(16+2*D33*4^$G$2)</f>
        <v>8196.7213114754104</v>
      </c>
      <c r="H33" s="78">
        <f>$B$1/(16+2*D33*4^$H$2)</f>
        <v>2074.6887966804979</v>
      </c>
    </row>
    <row r="34" spans="3:8">
      <c r="C34" s="89"/>
      <c r="D34" s="87">
        <v>31</v>
      </c>
      <c r="E34" s="78">
        <f>$B$1/(16+2*D34*4^$E$2)</f>
        <v>102564.10256410256</v>
      </c>
      <c r="F34" s="78">
        <f>$B$1/(16+2*D34*4^$F$2)</f>
        <v>30303.030303030304</v>
      </c>
      <c r="G34" s="78">
        <f>$B$1/(16+2*D34*4^$G$2)</f>
        <v>7936.5079365079364</v>
      </c>
      <c r="H34" s="78">
        <f>$B$1/(16+2*D34*4^$H$2)</f>
        <v>2008.0321285140562</v>
      </c>
    </row>
    <row r="35" spans="3:8">
      <c r="C35" s="89"/>
      <c r="D35" s="87">
        <v>32</v>
      </c>
      <c r="E35" s="78">
        <f>$B$1/(16+2*D35*4^$E$2)</f>
        <v>100000</v>
      </c>
      <c r="F35" s="78">
        <f>$B$1/(16+2*D35*4^$F$2)</f>
        <v>29411.764705882353</v>
      </c>
      <c r="G35" s="78">
        <f>$B$1/(16+2*D35*4^$G$2)</f>
        <v>7692.3076923076924</v>
      </c>
      <c r="H35" s="78">
        <f>$B$1/(16+2*D35*4^$H$2)</f>
        <v>1945.5252918287938</v>
      </c>
    </row>
    <row r="36" spans="3:8">
      <c r="C36" s="89"/>
      <c r="D36" s="87">
        <v>33</v>
      </c>
      <c r="E36" s="78">
        <f>$B$1/(16+2*D36*4^$E$2)</f>
        <v>97560.975609756104</v>
      </c>
      <c r="F36" s="78">
        <f>$B$1/(16+2*D36*4^$F$2)</f>
        <v>28571.428571428572</v>
      </c>
      <c r="G36" s="78">
        <f>$B$1/(16+2*D36*4^$G$2)</f>
        <v>7462.686567164179</v>
      </c>
      <c r="H36" s="78">
        <f>$B$1/(16+2*D36*4^$H$2)</f>
        <v>1886.7924528301887</v>
      </c>
    </row>
    <row r="37" spans="3:8">
      <c r="C37" s="89"/>
      <c r="D37" s="87">
        <v>34</v>
      </c>
      <c r="E37" s="78">
        <f>$B$1/(16+2*D37*4^$E$2)</f>
        <v>95238.095238095237</v>
      </c>
      <c r="F37" s="78">
        <f>$B$1/(16+2*D37*4^$F$2)</f>
        <v>27777.777777777777</v>
      </c>
      <c r="G37" s="78">
        <f>$B$1/(16+2*D37*4^$G$2)</f>
        <v>7246.376811594203</v>
      </c>
      <c r="H37" s="78">
        <f>$B$1/(16+2*D37*4^$H$2)</f>
        <v>1831.5018315018315</v>
      </c>
    </row>
    <row r="38" spans="3:8">
      <c r="C38" s="89"/>
      <c r="D38" s="87">
        <v>35</v>
      </c>
      <c r="E38" s="78">
        <f>$B$1/(16+2*D38*4^$E$2)</f>
        <v>93023.255813953481</v>
      </c>
      <c r="F38" s="78">
        <f>$B$1/(16+2*D38*4^$F$2)</f>
        <v>27027.027027027027</v>
      </c>
      <c r="G38" s="78">
        <f>$B$1/(16+2*D38*4^$G$2)</f>
        <v>7042.2535211267605</v>
      </c>
      <c r="H38" s="78">
        <f>$B$1/(16+2*D38*4^$H$2)</f>
        <v>1779.3594306049822</v>
      </c>
    </row>
    <row r="39" spans="3:8">
      <c r="C39" s="89"/>
      <c r="D39" s="87">
        <v>36</v>
      </c>
      <c r="E39" s="78">
        <f>$B$1/(16+2*D39*4^$E$2)</f>
        <v>90909.090909090912</v>
      </c>
      <c r="F39" s="78">
        <f>$B$1/(16+2*D39*4^$F$2)</f>
        <v>26315.78947368421</v>
      </c>
      <c r="G39" s="78">
        <f>$B$1/(16+2*D39*4^$G$2)</f>
        <v>6849.3150684931506</v>
      </c>
      <c r="H39" s="78">
        <f>$B$1/(16+2*D39*4^$H$2)</f>
        <v>1730.1038062283737</v>
      </c>
    </row>
    <row r="40" spans="3:8">
      <c r="C40" s="89"/>
      <c r="D40" s="87">
        <v>37</v>
      </c>
      <c r="E40" s="78">
        <f>$B$1/(16+2*D40*4^$E$2)</f>
        <v>88888.888888888891</v>
      </c>
      <c r="F40" s="78">
        <f>$B$1/(16+2*D40*4^$F$2)</f>
        <v>25641.025641025641</v>
      </c>
      <c r="G40" s="78">
        <f>$B$1/(16+2*D40*4^$G$2)</f>
        <v>6666.666666666667</v>
      </c>
      <c r="H40" s="78">
        <f>$B$1/(16+2*D40*4^$H$2)</f>
        <v>1683.5016835016836</v>
      </c>
    </row>
    <row r="41" spans="3:8">
      <c r="C41" s="89"/>
      <c r="D41" s="87">
        <v>38</v>
      </c>
      <c r="E41" s="78">
        <f>$B$1/(16+2*D41*4^$E$2)</f>
        <v>86956.521739130432</v>
      </c>
      <c r="F41" s="78">
        <f>$B$1/(16+2*D41*4^$F$2)</f>
        <v>25000</v>
      </c>
      <c r="G41" s="78">
        <f>$B$1/(16+2*D41*4^$G$2)</f>
        <v>6493.5064935064938</v>
      </c>
      <c r="H41" s="78">
        <f>$B$1/(16+2*D41*4^$H$2)</f>
        <v>1639.344262295082</v>
      </c>
    </row>
    <row r="42" spans="3:8">
      <c r="C42" s="89"/>
      <c r="D42" s="87">
        <v>39</v>
      </c>
      <c r="E42" s="78">
        <f>$B$1/(16+2*D42*4^$E$2)</f>
        <v>85106.382978723399</v>
      </c>
      <c r="F42" s="78">
        <f>$B$1/(16+2*D42*4^$F$2)</f>
        <v>24390.243902439026</v>
      </c>
      <c r="G42" s="78">
        <f>$B$1/(16+2*D42*4^$G$2)</f>
        <v>6329.1139240506327</v>
      </c>
      <c r="H42" s="78">
        <f>$B$1/(16+2*D42*4^$H$2)</f>
        <v>1597.4440894568691</v>
      </c>
    </row>
    <row r="43" spans="3:8">
      <c r="C43" s="89"/>
      <c r="D43" s="87">
        <v>40</v>
      </c>
      <c r="E43" s="78">
        <f>$B$1/(16+2*D43*4^$E$2)</f>
        <v>83333.333333333328</v>
      </c>
      <c r="F43" s="78">
        <f>$B$1/(16+2*D43*4^$F$2)</f>
        <v>23809.523809523809</v>
      </c>
      <c r="G43" s="78">
        <f>$B$1/(16+2*D43*4^$G$2)</f>
        <v>6172.8395061728397</v>
      </c>
      <c r="H43" s="78">
        <f>$B$1/(16+2*D43*4^$H$2)</f>
        <v>1557.632398753894</v>
      </c>
    </row>
    <row r="44" spans="3:8">
      <c r="C44" s="89"/>
      <c r="D44" s="87">
        <v>41</v>
      </c>
      <c r="E44" s="78">
        <f>$B$1/(16+2*D44*4^$E$2)</f>
        <v>81632.653061224497</v>
      </c>
      <c r="F44" s="78">
        <f>$B$1/(16+2*D44*4^$F$2)</f>
        <v>23255.81395348837</v>
      </c>
      <c r="G44" s="78">
        <f>$B$1/(16+2*D44*4^$G$2)</f>
        <v>6024.0963855421687</v>
      </c>
      <c r="H44" s="78">
        <f>$B$1/(16+2*D44*4^$H$2)</f>
        <v>1519.7568389057751</v>
      </c>
    </row>
    <row r="45" spans="3:8">
      <c r="C45" s="89"/>
      <c r="D45" s="87">
        <v>42</v>
      </c>
      <c r="E45" s="78">
        <f>$B$1/(16+2*D45*4^$E$2)</f>
        <v>80000</v>
      </c>
      <c r="F45" s="78">
        <f>$B$1/(16+2*D45*4^$F$2)</f>
        <v>22727.272727272728</v>
      </c>
      <c r="G45" s="78">
        <f>$B$1/(16+2*D45*4^$G$2)</f>
        <v>5882.3529411764703</v>
      </c>
      <c r="H45" s="78">
        <f>$B$1/(16+2*D45*4^$H$2)</f>
        <v>1483.679525222552</v>
      </c>
    </row>
    <row r="46" spans="3:8">
      <c r="C46" s="89"/>
      <c r="D46" s="87">
        <v>43</v>
      </c>
      <c r="E46" s="78">
        <f>$B$1/(16+2*D46*4^$E$2)</f>
        <v>78431.372549019608</v>
      </c>
      <c r="F46" s="78">
        <f>$B$1/(16+2*D46*4^$F$2)</f>
        <v>22222.222222222223</v>
      </c>
      <c r="G46" s="78">
        <f>$B$1/(16+2*D46*4^$G$2)</f>
        <v>5747.1264367816093</v>
      </c>
      <c r="H46" s="78">
        <f>$B$1/(16+2*D46*4^$H$2)</f>
        <v>1449.2753623188405</v>
      </c>
    </row>
    <row r="47" spans="3:8">
      <c r="C47" s="89"/>
      <c r="D47" s="87">
        <v>44</v>
      </c>
      <c r="E47" s="78">
        <f>$B$1/(16+2*D47*4^$E$2)</f>
        <v>76923.076923076922</v>
      </c>
      <c r="F47" s="78">
        <f>$B$1/(16+2*D47*4^$F$2)</f>
        <v>21739.130434782608</v>
      </c>
      <c r="G47" s="78">
        <f>$B$1/(16+2*D47*4^$G$2)</f>
        <v>5617.9775280898875</v>
      </c>
      <c r="H47" s="78">
        <f>$B$1/(16+2*D47*4^$H$2)</f>
        <v>1416.4305949008499</v>
      </c>
    </row>
    <row r="48" spans="3:8">
      <c r="C48" s="89"/>
      <c r="D48" s="87">
        <v>45</v>
      </c>
      <c r="E48" s="78">
        <f>$B$1/(16+2*D48*4^$E$2)</f>
        <v>75471.698113207545</v>
      </c>
      <c r="F48" s="78">
        <f>$B$1/(16+2*D48*4^$F$2)</f>
        <v>21276.59574468085</v>
      </c>
      <c r="G48" s="78">
        <f>$B$1/(16+2*D48*4^$G$2)</f>
        <v>5494.5054945054944</v>
      </c>
      <c r="H48" s="78">
        <f>$B$1/(16+2*D48*4^$H$2)</f>
        <v>1385.0415512465374</v>
      </c>
    </row>
    <row r="49" spans="3:8">
      <c r="C49" s="89"/>
      <c r="D49" s="87">
        <v>46</v>
      </c>
      <c r="E49" s="78">
        <f>$B$1/(16+2*D49*4^$E$2)</f>
        <v>74074.074074074073</v>
      </c>
      <c r="F49" s="78">
        <f>$B$1/(16+2*D49*4^$F$2)</f>
        <v>20833.333333333332</v>
      </c>
      <c r="G49" s="78">
        <f>$B$1/(16+2*D49*4^$G$2)</f>
        <v>5376.3440860215051</v>
      </c>
      <c r="H49" s="78">
        <f>$B$1/(16+2*D49*4^$H$2)</f>
        <v>1355.0135501355014</v>
      </c>
    </row>
    <row r="50" spans="3:8">
      <c r="C50" s="89"/>
      <c r="D50" s="87">
        <v>47</v>
      </c>
      <c r="E50" s="78">
        <f>$B$1/(16+2*D50*4^$E$2)</f>
        <v>72727.272727272721</v>
      </c>
      <c r="F50" s="78">
        <f>$B$1/(16+2*D50*4^$F$2)</f>
        <v>20408.163265306124</v>
      </c>
      <c r="G50" s="78">
        <f>$B$1/(16+2*D50*4^$G$2)</f>
        <v>5263.1578947368425</v>
      </c>
      <c r="H50" s="78">
        <f>$B$1/(16+2*D50*4^$H$2)</f>
        <v>1326.2599469496022</v>
      </c>
    </row>
    <row r="51" spans="3:8">
      <c r="C51" s="89"/>
      <c r="D51" s="87">
        <v>48</v>
      </c>
      <c r="E51" s="78">
        <f>$B$1/(16+2*D51*4^$E$2)</f>
        <v>71428.571428571435</v>
      </c>
      <c r="F51" s="78">
        <f>$B$1/(16+2*D51*4^$F$2)</f>
        <v>20000</v>
      </c>
      <c r="G51" s="78">
        <f>$B$1/(16+2*D51*4^$G$2)</f>
        <v>5154.6391752577319</v>
      </c>
      <c r="H51" s="78">
        <f>$B$1/(16+2*D51*4^$H$2)</f>
        <v>1298.7012987012988</v>
      </c>
    </row>
    <row r="52" spans="3:8">
      <c r="C52" s="89"/>
      <c r="D52" s="87">
        <v>49</v>
      </c>
      <c r="E52" s="78">
        <f>$B$1/(16+2*D52*4^$E$2)</f>
        <v>70175.438596491222</v>
      </c>
      <c r="F52" s="78">
        <f>$B$1/(16+2*D52*4^$F$2)</f>
        <v>19607.843137254902</v>
      </c>
      <c r="G52" s="78">
        <f>$B$1/(16+2*D52*4^$G$2)</f>
        <v>5050.5050505050503</v>
      </c>
      <c r="H52" s="78">
        <f>$B$1/(16+2*D52*4^$H$2)</f>
        <v>1272.2646310432569</v>
      </c>
    </row>
    <row r="53" spans="3:8">
      <c r="C53" s="89"/>
      <c r="D53" s="87">
        <v>50</v>
      </c>
      <c r="E53" s="78">
        <f>$B$1/(16+2*D53*4^$E$2)</f>
        <v>68965.517241379304</v>
      </c>
      <c r="F53" s="78">
        <f>$B$1/(16+2*D53*4^$F$2)</f>
        <v>19230.76923076923</v>
      </c>
      <c r="G53" s="78">
        <f>$B$1/(16+2*D53*4^$G$2)</f>
        <v>4950.4950495049507</v>
      </c>
      <c r="H53" s="78">
        <f>$B$1/(16+2*D53*4^$H$2)</f>
        <v>1246.8827930174564</v>
      </c>
    </row>
    <row r="54" spans="3:8">
      <c r="C54" s="89"/>
      <c r="D54" s="87">
        <v>51</v>
      </c>
      <c r="E54" s="78">
        <f>$B$1/(16+2*D54*4^$E$2)</f>
        <v>67796.610169491527</v>
      </c>
      <c r="F54" s="78">
        <f>$B$1/(16+2*D54*4^$F$2)</f>
        <v>18867.924528301886</v>
      </c>
      <c r="G54" s="78">
        <f>$B$1/(16+2*D54*4^$G$2)</f>
        <v>4854.3689320388348</v>
      </c>
      <c r="H54" s="78">
        <f>$B$1/(16+2*D54*4^$H$2)</f>
        <v>1222.4938875305625</v>
      </c>
    </row>
    <row r="55" spans="3:8">
      <c r="C55" s="89"/>
      <c r="D55" s="87">
        <v>52</v>
      </c>
      <c r="E55" s="78">
        <f>$B$1/(16+2*D55*4^$E$2)</f>
        <v>66666.666666666672</v>
      </c>
      <c r="F55" s="78">
        <f>$B$1/(16+2*D55*4^$F$2)</f>
        <v>18518.518518518518</v>
      </c>
      <c r="G55" s="78">
        <f>$B$1/(16+2*D55*4^$G$2)</f>
        <v>4761.9047619047615</v>
      </c>
      <c r="H55" s="78">
        <f>$B$1/(16+2*D55*4^$H$2)</f>
        <v>1199.0407673860911</v>
      </c>
    </row>
    <row r="56" spans="3:8">
      <c r="C56" s="89"/>
      <c r="D56" s="87">
        <v>53</v>
      </c>
      <c r="E56" s="78">
        <f>$B$1/(16+2*D56*4^$E$2)</f>
        <v>65573.770491803283</v>
      </c>
      <c r="F56" s="78">
        <f>$B$1/(16+2*D56*4^$F$2)</f>
        <v>18181.81818181818</v>
      </c>
      <c r="G56" s="78">
        <f>$B$1/(16+2*D56*4^$G$2)</f>
        <v>4672.8971962616824</v>
      </c>
      <c r="H56" s="78">
        <f>$B$1/(16+2*D56*4^$H$2)</f>
        <v>1176.4705882352941</v>
      </c>
    </row>
    <row r="57" spans="3:8">
      <c r="C57" s="89"/>
      <c r="D57" s="87">
        <v>54</v>
      </c>
      <c r="E57" s="78">
        <f>$B$1/(16+2*D57*4^$E$2)</f>
        <v>64516.129032258068</v>
      </c>
      <c r="F57" s="78">
        <f>$B$1/(16+2*D57*4^$F$2)</f>
        <v>17857.142857142859</v>
      </c>
      <c r="G57" s="78">
        <f>$B$1/(16+2*D57*4^$G$2)</f>
        <v>4587.1559633027518</v>
      </c>
      <c r="H57" s="78">
        <f>$B$1/(16+2*D57*4^$H$2)</f>
        <v>1154.7344110854503</v>
      </c>
    </row>
    <row r="58" spans="3:8">
      <c r="C58" s="89"/>
      <c r="D58" s="87">
        <v>55</v>
      </c>
      <c r="E58" s="78">
        <f>$B$1/(16+2*D58*4^$E$2)</f>
        <v>63492.063492063491</v>
      </c>
      <c r="F58" s="78">
        <f>$B$1/(16+2*D58*4^$F$2)</f>
        <v>17543.859649122805</v>
      </c>
      <c r="G58" s="78">
        <f>$B$1/(16+2*D58*4^$G$2)</f>
        <v>4504.5045045045044</v>
      </c>
      <c r="H58" s="78">
        <f>$B$1/(16+2*D58*4^$H$2)</f>
        <v>1133.7868480725624</v>
      </c>
    </row>
    <row r="59" spans="3:8">
      <c r="C59" s="89"/>
      <c r="D59" s="87">
        <v>56</v>
      </c>
      <c r="E59" s="78">
        <f>$B$1/(16+2*D59*4^$E$2)</f>
        <v>62500</v>
      </c>
      <c r="F59" s="78">
        <f>$B$1/(16+2*D59*4^$F$2)</f>
        <v>17241.379310344826</v>
      </c>
      <c r="G59" s="78">
        <f>$B$1/(16+2*D59*4^$G$2)</f>
        <v>4424.7787610619471</v>
      </c>
      <c r="H59" s="78">
        <f>$B$1/(16+2*D59*4^$H$2)</f>
        <v>1113.5857461024498</v>
      </c>
    </row>
    <row r="60" spans="3:8">
      <c r="C60" s="89"/>
      <c r="D60" s="87">
        <v>57</v>
      </c>
      <c r="E60" s="78">
        <f>$B$1/(16+2*D60*4^$E$2)</f>
        <v>61538.461538461539</v>
      </c>
      <c r="F60" s="78">
        <f>$B$1/(16+2*D60*4^$F$2)</f>
        <v>16949.152542372882</v>
      </c>
      <c r="G60" s="78">
        <f>$B$1/(16+2*D60*4^$G$2)</f>
        <v>4347.826086956522</v>
      </c>
      <c r="H60" s="78">
        <f>$B$1/(16+2*D60*4^$H$2)</f>
        <v>1094.0919037199126</v>
      </c>
    </row>
    <row r="61" spans="3:8">
      <c r="C61" s="89"/>
      <c r="D61" s="87">
        <v>58</v>
      </c>
      <c r="E61" s="78">
        <f>$B$1/(16+2*D61*4^$E$2)</f>
        <v>60606.060606060608</v>
      </c>
      <c r="F61" s="78">
        <f>$B$1/(16+2*D61*4^$F$2)</f>
        <v>16666.666666666668</v>
      </c>
      <c r="G61" s="78">
        <f>$B$1/(16+2*D61*4^$G$2)</f>
        <v>4273.5042735042734</v>
      </c>
      <c r="H61" s="78">
        <f>$B$1/(16+2*D61*4^$H$2)</f>
        <v>1075.2688172043011</v>
      </c>
    </row>
    <row r="62" spans="3:8">
      <c r="C62" s="89"/>
      <c r="D62" s="87">
        <v>59</v>
      </c>
      <c r="E62" s="78">
        <f>$B$1/(16+2*D62*4^$E$2)</f>
        <v>59701.492537313432</v>
      </c>
      <c r="F62" s="78">
        <f>$B$1/(16+2*D62*4^$F$2)</f>
        <v>16393.442622950821</v>
      </c>
      <c r="G62" s="78">
        <f>$B$1/(16+2*D62*4^$G$2)</f>
        <v>4201.680672268908</v>
      </c>
      <c r="H62" s="78">
        <f>$B$1/(16+2*D62*4^$H$2)</f>
        <v>1057.0824524312895</v>
      </c>
    </row>
    <row r="63" spans="3:8">
      <c r="C63" s="89"/>
      <c r="D63" s="87">
        <v>60</v>
      </c>
      <c r="E63" s="78">
        <f>$B$1/(16+2*D63*4^$E$2)</f>
        <v>58823.529411764706</v>
      </c>
      <c r="F63" s="78">
        <f>$B$1/(16+2*D63*4^$F$2)</f>
        <v>16129.032258064517</v>
      </c>
      <c r="G63" s="78">
        <f>$B$1/(16+2*D63*4^$G$2)</f>
        <v>4132.2314049586776</v>
      </c>
      <c r="H63" s="78">
        <f>$B$1/(16+2*D63*4^$H$2)</f>
        <v>1039.5010395010395</v>
      </c>
    </row>
    <row r="64" spans="3:8">
      <c r="C64" s="89"/>
      <c r="D64" s="87">
        <v>61</v>
      </c>
      <c r="E64" s="78">
        <f>$B$1/(16+2*D64*4^$E$2)</f>
        <v>57971.014492753624</v>
      </c>
      <c r="F64" s="78">
        <f>$B$1/(16+2*D64*4^$F$2)</f>
        <v>15873.015873015873</v>
      </c>
      <c r="G64" s="78">
        <f>$B$1/(16+2*D64*4^$G$2)</f>
        <v>4065.040650406504</v>
      </c>
      <c r="H64" s="78">
        <f>$B$1/(16+2*D64*4^$H$2)</f>
        <v>1022.4948875255624</v>
      </c>
    </row>
    <row r="65" spans="3:8">
      <c r="C65" s="89"/>
      <c r="D65" s="87">
        <v>62</v>
      </c>
      <c r="E65" s="78">
        <f>$B$1/(16+2*D65*4^$E$2)</f>
        <v>57142.857142857145</v>
      </c>
      <c r="F65" s="78">
        <f>$B$1/(16+2*D65*4^$F$2)</f>
        <v>15625</v>
      </c>
      <c r="G65" s="78">
        <f>$B$1/(16+2*D65*4^$G$2)</f>
        <v>4000</v>
      </c>
      <c r="H65" s="78">
        <f>$B$1/(16+2*D65*4^$H$2)</f>
        <v>1006.0362173038229</v>
      </c>
    </row>
    <row r="66" spans="3:8">
      <c r="C66" s="89"/>
      <c r="D66" s="87">
        <v>63</v>
      </c>
      <c r="E66" s="78">
        <f>$B$1/(16+2*D66*4^$E$2)</f>
        <v>56338.028169014084</v>
      </c>
      <c r="F66" s="78">
        <f>$B$1/(16+2*D66*4^$F$2)</f>
        <v>15384.615384615385</v>
      </c>
      <c r="G66" s="78">
        <f>$B$1/(16+2*D66*4^$G$2)</f>
        <v>3937.0078740157483</v>
      </c>
      <c r="H66" s="78">
        <f>$B$1/(16+2*D66*4^$H$2)</f>
        <v>990.09900990099015</v>
      </c>
    </row>
    <row r="67" spans="3:8">
      <c r="C67" s="89"/>
      <c r="D67" s="87">
        <v>64</v>
      </c>
      <c r="E67" s="78">
        <f>$B$1/(16+2*D67*4^$E$2)</f>
        <v>55555.555555555555</v>
      </c>
      <c r="F67" s="78">
        <f>$B$1/(16+2*D67*4^$F$2)</f>
        <v>15151.515151515152</v>
      </c>
      <c r="G67" s="78">
        <f>$B$1/(16+2*D67*4^$G$2)</f>
        <v>3875.968992248062</v>
      </c>
      <c r="H67" s="78">
        <f>$B$1/(16+2*D67*4^$H$2)</f>
        <v>974.65886939571146</v>
      </c>
    </row>
    <row r="68" spans="3:8">
      <c r="C68" s="89"/>
      <c r="D68" s="87">
        <v>65</v>
      </c>
      <c r="E68" s="78">
        <f>$B$1/(16+2*D68*4^$E$2)</f>
        <v>54794.520547945205</v>
      </c>
      <c r="F68" s="78">
        <f>$B$1/(16+2*D68*4^$F$2)</f>
        <v>14925.373134328358</v>
      </c>
      <c r="G68" s="78">
        <f>$B$1/(16+2*D68*4^$G$2)</f>
        <v>3816.7938931297708</v>
      </c>
      <c r="H68" s="78">
        <f>$B$1/(16+2*D68*4^$H$2)</f>
        <v>959.69289827255284</v>
      </c>
    </row>
    <row r="69" spans="3:8">
      <c r="C69" s="89"/>
      <c r="D69" s="87">
        <v>66</v>
      </c>
      <c r="E69" s="78">
        <f>$B$1/(16+2*D69*4^$E$2)</f>
        <v>54054.054054054053</v>
      </c>
      <c r="F69" s="78">
        <f>$B$1/(16+2*D69*4^$F$2)</f>
        <v>14705.882352941177</v>
      </c>
      <c r="G69" s="78">
        <f>$B$1/(16+2*D69*4^$G$2)</f>
        <v>3759.3984962406016</v>
      </c>
      <c r="H69" s="78">
        <f>$B$1/(16+2*D69*4^$H$2)</f>
        <v>945.17958412098301</v>
      </c>
    </row>
    <row r="70" spans="3:8">
      <c r="C70" s="89"/>
      <c r="D70" s="87">
        <v>67</v>
      </c>
      <c r="E70" s="78">
        <f>$B$1/(16+2*D70*4^$E$2)</f>
        <v>53333.333333333336</v>
      </c>
      <c r="F70" s="78">
        <f>$B$1/(16+2*D70*4^$F$2)</f>
        <v>14492.753623188406</v>
      </c>
      <c r="G70" s="78">
        <f>$B$1/(16+2*D70*4^$G$2)</f>
        <v>3703.7037037037039</v>
      </c>
      <c r="H70" s="78">
        <f>$B$1/(16+2*D70*4^$H$2)</f>
        <v>931.09869646182494</v>
      </c>
    </row>
    <row r="71" spans="3:8">
      <c r="C71" s="89"/>
      <c r="D71" s="87">
        <v>68</v>
      </c>
      <c r="E71" s="78">
        <f>$B$1/(16+2*D71*4^$E$2)</f>
        <v>52631.57894736842</v>
      </c>
      <c r="F71" s="78">
        <f>$B$1/(16+2*D71*4^$F$2)</f>
        <v>14285.714285714286</v>
      </c>
      <c r="G71" s="78">
        <f>$B$1/(16+2*D71*4^$G$2)</f>
        <v>3649.6350364963505</v>
      </c>
      <c r="H71" s="78">
        <f>$B$1/(16+2*D71*4^$H$2)</f>
        <v>917.43119266055044</v>
      </c>
    </row>
    <row r="72" spans="3:8">
      <c r="C72" s="89"/>
      <c r="D72" s="87">
        <v>69</v>
      </c>
      <c r="E72" s="78">
        <f>$B$1/(16+2*D72*4^$E$2)</f>
        <v>51948.051948051951</v>
      </c>
      <c r="F72" s="78">
        <f>$B$1/(16+2*D72*4^$F$2)</f>
        <v>14084.507042253521</v>
      </c>
      <c r="G72" s="78">
        <f>$B$1/(16+2*D72*4^$G$2)</f>
        <v>3597.1223021582732</v>
      </c>
      <c r="H72" s="78">
        <f>$B$1/(16+2*D72*4^$H$2)</f>
        <v>904.15913200723332</v>
      </c>
    </row>
    <row r="73" spans="3:8">
      <c r="C73" s="89"/>
      <c r="D73" s="87">
        <v>70</v>
      </c>
      <c r="E73" s="78">
        <f>$B$1/(16+2*D73*4^$E$2)</f>
        <v>51282.051282051281</v>
      </c>
      <c r="F73" s="78">
        <f>$B$1/(16+2*D73*4^$F$2)</f>
        <v>13888.888888888889</v>
      </c>
      <c r="G73" s="78">
        <f>$B$1/(16+2*D73*4^$G$2)</f>
        <v>3546.0992907801419</v>
      </c>
      <c r="H73" s="78">
        <f>$B$1/(16+2*D73*4^$H$2)</f>
        <v>891.26559714795007</v>
      </c>
    </row>
    <row r="74" spans="3:8">
      <c r="C74" s="89"/>
      <c r="D74" s="87">
        <v>71</v>
      </c>
      <c r="E74" s="78">
        <f>$B$1/(16+2*D74*4^$E$2)</f>
        <v>50632.911392405062</v>
      </c>
      <c r="F74" s="78">
        <f>$B$1/(16+2*D74*4^$F$2)</f>
        <v>13698.630136986301</v>
      </c>
      <c r="G74" s="78">
        <f>$B$1/(16+2*D74*4^$G$2)</f>
        <v>3496.5034965034965</v>
      </c>
      <c r="H74" s="78">
        <f>$B$1/(16+2*D74*4^$H$2)</f>
        <v>878.73462214411245</v>
      </c>
    </row>
    <row r="75" spans="3:8">
      <c r="C75" s="89"/>
      <c r="D75" s="87">
        <v>72</v>
      </c>
      <c r="E75" s="78">
        <f>$B$1/(16+2*D75*4^$E$2)</f>
        <v>50000</v>
      </c>
      <c r="F75" s="78">
        <f>$B$1/(16+2*D75*4^$F$2)</f>
        <v>13513.513513513513</v>
      </c>
      <c r="G75" s="78">
        <f>$B$1/(16+2*D75*4^$G$2)</f>
        <v>3448.2758620689656</v>
      </c>
      <c r="H75" s="78">
        <f>$B$1/(16+2*D75*4^$H$2)</f>
        <v>866.55112651646448</v>
      </c>
    </row>
    <row r="76" spans="3:8">
      <c r="C76" s="89"/>
      <c r="D76" s="87">
        <v>73</v>
      </c>
      <c r="E76" s="78">
        <f>$B$1/(16+2*D76*4^$E$2)</f>
        <v>49382.716049382718</v>
      </c>
      <c r="F76" s="78">
        <f>$B$1/(16+2*D76*4^$F$2)</f>
        <v>13333.333333333334</v>
      </c>
      <c r="G76" s="78">
        <f>$B$1/(16+2*D76*4^$G$2)</f>
        <v>3401.3605442176872</v>
      </c>
      <c r="H76" s="78">
        <f>$B$1/(16+2*D76*4^$H$2)</f>
        <v>854.70085470085473</v>
      </c>
    </row>
    <row r="77" spans="3:8">
      <c r="C77" s="89"/>
      <c r="D77" s="87">
        <v>74</v>
      </c>
      <c r="E77" s="78">
        <f>$B$1/(16+2*D77*4^$E$2)</f>
        <v>48780.487804878052</v>
      </c>
      <c r="F77" s="78">
        <f>$B$1/(16+2*D77*4^$F$2)</f>
        <v>13157.894736842105</v>
      </c>
      <c r="G77" s="78">
        <f>$B$1/(16+2*D77*4^$G$2)</f>
        <v>3355.7046979865772</v>
      </c>
      <c r="H77" s="78">
        <f>$B$1/(16+2*D77*4^$H$2)</f>
        <v>843.17032040472179</v>
      </c>
    </row>
    <row r="78" spans="3:8">
      <c r="C78" s="89"/>
      <c r="D78" s="87">
        <v>75</v>
      </c>
      <c r="E78" s="78">
        <f>$B$1/(16+2*D78*4^$E$2)</f>
        <v>48192.77108433735</v>
      </c>
      <c r="F78" s="78">
        <f>$B$1/(16+2*D78*4^$F$2)</f>
        <v>12987.012987012988</v>
      </c>
      <c r="G78" s="78">
        <f>$B$1/(16+2*D78*4^$G$2)</f>
        <v>3311.2582781456954</v>
      </c>
      <c r="H78" s="78">
        <f>$B$1/(16+2*D78*4^$H$2)</f>
        <v>831.94675540765388</v>
      </c>
    </row>
    <row r="79" spans="3:8">
      <c r="C79" s="89"/>
      <c r="D79" s="87">
        <v>76</v>
      </c>
      <c r="E79" s="78">
        <f>$B$1/(16+2*D79*4^$E$2)</f>
        <v>47619.047619047618</v>
      </c>
      <c r="F79" s="78">
        <f>$B$1/(16+2*D79*4^$F$2)</f>
        <v>12820.51282051282</v>
      </c>
      <c r="G79" s="78">
        <f>$B$1/(16+2*D79*4^$G$2)</f>
        <v>3267.9738562091502</v>
      </c>
      <c r="H79" s="78">
        <f>$B$1/(16+2*D79*4^$H$2)</f>
        <v>821.01806239737277</v>
      </c>
    </row>
    <row r="80" spans="3:8">
      <c r="C80" s="89"/>
      <c r="D80" s="87">
        <v>77</v>
      </c>
      <c r="E80" s="78">
        <f>$B$1/(16+2*D80*4^$E$2)</f>
        <v>47058.823529411762</v>
      </c>
      <c r="F80" s="78">
        <f>$B$1/(16+2*D80*4^$F$2)</f>
        <v>12658.227848101265</v>
      </c>
      <c r="G80" s="78">
        <f>$B$1/(16+2*D80*4^$G$2)</f>
        <v>3225.8064516129034</v>
      </c>
      <c r="H80" s="78">
        <f>$B$1/(16+2*D80*4^$H$2)</f>
        <v>810.37277147487839</v>
      </c>
    </row>
    <row r="81" spans="3:8">
      <c r="C81" s="89"/>
      <c r="D81" s="87">
        <v>78</v>
      </c>
      <c r="E81" s="78">
        <f>$B$1/(16+2*D81*4^$E$2)</f>
        <v>46511.627906976741</v>
      </c>
      <c r="F81" s="78">
        <f>$B$1/(16+2*D81*4^$F$2)</f>
        <v>12500</v>
      </c>
      <c r="G81" s="78">
        <f>$B$1/(16+2*D81*4^$G$2)</f>
        <v>3184.7133757961783</v>
      </c>
      <c r="H81" s="78">
        <f>$B$1/(16+2*D81*4^$H$2)</f>
        <v>800</v>
      </c>
    </row>
    <row r="82" spans="3:8">
      <c r="C82" s="89"/>
      <c r="D82" s="87">
        <v>79</v>
      </c>
      <c r="E82" s="78">
        <f>$B$1/(16+2*D82*4^$E$2)</f>
        <v>45977.011494252874</v>
      </c>
      <c r="F82" s="78">
        <f>$B$1/(16+2*D82*4^$F$2)</f>
        <v>12345.679012345679</v>
      </c>
      <c r="G82" s="78">
        <f>$B$1/(16+2*D82*4^$G$2)</f>
        <v>3144.6540880503144</v>
      </c>
      <c r="H82" s="78">
        <f>$B$1/(16+2*D82*4^$H$2)</f>
        <v>789.88941548183254</v>
      </c>
    </row>
    <row r="83" spans="3:8">
      <c r="C83" s="89"/>
      <c r="D83" s="87">
        <v>80</v>
      </c>
      <c r="E83" s="78">
        <f>$B$1/(16+2*D83*4^$E$2)</f>
        <v>45454.545454545456</v>
      </c>
      <c r="F83" s="78">
        <f>$B$1/(16+2*D83*4^$F$2)</f>
        <v>12195.121951219513</v>
      </c>
      <c r="G83" s="78">
        <f>$B$1/(16+2*D83*4^$G$2)</f>
        <v>3105.5900621118012</v>
      </c>
      <c r="H83" s="78">
        <f>$B$1/(16+2*D83*4^$H$2)</f>
        <v>780.03120124804991</v>
      </c>
    </row>
    <row r="84" spans="3:8">
      <c r="C84" s="89"/>
      <c r="D84" s="87">
        <v>81</v>
      </c>
      <c r="E84" s="78">
        <f>$B$1/(16+2*D84*4^$E$2)</f>
        <v>44943.8202247191</v>
      </c>
      <c r="F84" s="78">
        <f>$B$1/(16+2*D84*4^$F$2)</f>
        <v>12048.192771084337</v>
      </c>
      <c r="G84" s="78">
        <f>$B$1/(16+2*D84*4^$G$2)</f>
        <v>3067.4846625766872</v>
      </c>
      <c r="H84" s="78">
        <f>$B$1/(16+2*D84*4^$H$2)</f>
        <v>770.41602465331277</v>
      </c>
    </row>
    <row r="85" spans="3:8">
      <c r="C85" s="89"/>
      <c r="D85" s="87">
        <v>82</v>
      </c>
      <c r="E85" s="78">
        <f>$B$1/(16+2*D85*4^$E$2)</f>
        <v>44444.444444444445</v>
      </c>
      <c r="F85" s="78">
        <f>$B$1/(16+2*D85*4^$F$2)</f>
        <v>11904.761904761905</v>
      </c>
      <c r="G85" s="78">
        <f>$B$1/(16+2*D85*4^$G$2)</f>
        <v>3030.3030303030305</v>
      </c>
      <c r="H85" s="78">
        <f>$B$1/(16+2*D85*4^$H$2)</f>
        <v>761.03500761035002</v>
      </c>
    </row>
    <row r="86" spans="3:8">
      <c r="C86" s="89"/>
      <c r="D86" s="87">
        <v>83</v>
      </c>
      <c r="E86" s="78">
        <f>$B$1/(16+2*D86*4^$E$2)</f>
        <v>43956.043956043955</v>
      </c>
      <c r="F86" s="78">
        <f>$B$1/(16+2*D86*4^$F$2)</f>
        <v>11764.705882352941</v>
      </c>
      <c r="G86" s="78">
        <f>$B$1/(16+2*D86*4^$G$2)</f>
        <v>2994.0119760479042</v>
      </c>
      <c r="H86" s="78">
        <f>$B$1/(16+2*D86*4^$H$2)</f>
        <v>751.87969924812035</v>
      </c>
    </row>
    <row r="87" spans="3:8">
      <c r="C87" s="89"/>
      <c r="D87" s="87">
        <v>84</v>
      </c>
      <c r="E87" s="78">
        <f>$B$1/(16+2*D87*4^$E$2)</f>
        <v>43478.260869565216</v>
      </c>
      <c r="F87" s="78">
        <f>$B$1/(16+2*D87*4^$F$2)</f>
        <v>11627.906976744185</v>
      </c>
      <c r="G87" s="78">
        <f>$B$1/(16+2*D87*4^$G$2)</f>
        <v>2958.5798816568049</v>
      </c>
      <c r="H87" s="78">
        <f>$B$1/(16+2*D87*4^$H$2)</f>
        <v>742.94205052005941</v>
      </c>
    </row>
    <row r="88" spans="3:8">
      <c r="C88" s="89"/>
      <c r="D88" s="87">
        <v>85</v>
      </c>
      <c r="E88" s="78">
        <f>$B$1/(16+2*D88*4^$E$2)</f>
        <v>43010.752688172041</v>
      </c>
      <c r="F88" s="78">
        <f>$B$1/(16+2*D88*4^$F$2)</f>
        <v>11494.252873563219</v>
      </c>
      <c r="G88" s="78">
        <f>$B$1/(16+2*D88*4^$G$2)</f>
        <v>2923.9766081871344</v>
      </c>
      <c r="H88" s="78">
        <f>$B$1/(16+2*D88*4^$H$2)</f>
        <v>734.2143906020558</v>
      </c>
    </row>
    <row r="89" spans="3:8">
      <c r="C89" s="89"/>
      <c r="D89" s="87">
        <v>86</v>
      </c>
      <c r="E89" s="78">
        <f>$B$1/(16+2*D89*4^$E$2)</f>
        <v>42553.191489361699</v>
      </c>
      <c r="F89" s="78">
        <f>$B$1/(16+2*D89*4^$F$2)</f>
        <v>11363.636363636364</v>
      </c>
      <c r="G89" s="78">
        <f>$B$1/(16+2*D89*4^$G$2)</f>
        <v>2890.1734104046241</v>
      </c>
      <c r="H89" s="78">
        <f>$B$1/(16+2*D89*4^$H$2)</f>
        <v>725.6894049346879</v>
      </c>
    </row>
    <row r="90" spans="3:8">
      <c r="C90" s="89"/>
      <c r="D90" s="87">
        <v>87</v>
      </c>
      <c r="E90" s="78">
        <f>$B$1/(16+2*D90*4^$E$2)</f>
        <v>42105.26315789474</v>
      </c>
      <c r="F90" s="78">
        <f>$B$1/(16+2*D90*4^$F$2)</f>
        <v>11235.955056179775</v>
      </c>
      <c r="G90" s="78">
        <f>$B$1/(16+2*D90*4^$G$2)</f>
        <v>2857.1428571428573</v>
      </c>
      <c r="H90" s="78">
        <f>$B$1/(16+2*D90*4^$H$2)</f>
        <v>717.36011477761838</v>
      </c>
    </row>
    <row r="91" spans="3:8">
      <c r="C91" s="89"/>
      <c r="D91" s="87">
        <v>88</v>
      </c>
      <c r="E91" s="78">
        <f>$B$1/(16+2*D91*4^$E$2)</f>
        <v>41666.666666666664</v>
      </c>
      <c r="F91" s="78">
        <f>$B$1/(16+2*D91*4^$F$2)</f>
        <v>11111.111111111111</v>
      </c>
      <c r="G91" s="78">
        <f>$B$1/(16+2*D91*4^$G$2)</f>
        <v>2824.8587570621471</v>
      </c>
      <c r="H91" s="78">
        <f>$B$1/(16+2*D91*4^$H$2)</f>
        <v>709.21985815602841</v>
      </c>
    </row>
    <row r="92" spans="3:8">
      <c r="C92" s="89"/>
      <c r="D92" s="87">
        <v>89</v>
      </c>
      <c r="E92" s="78">
        <f>$B$1/(16+2*D92*4^$E$2)</f>
        <v>41237.113402061856</v>
      </c>
      <c r="F92" s="78">
        <f>$B$1/(16+2*D92*4^$F$2)</f>
        <v>10989.010989010989</v>
      </c>
      <c r="G92" s="78">
        <f>$B$1/(16+2*D92*4^$G$2)</f>
        <v>2793.2960893854747</v>
      </c>
      <c r="H92" s="78">
        <f>$B$1/(16+2*D92*4^$H$2)</f>
        <v>701.26227208976161</v>
      </c>
    </row>
    <row r="93" spans="3:8">
      <c r="C93" s="89"/>
      <c r="D93" s="87">
        <v>90</v>
      </c>
      <c r="E93" s="78">
        <f>$B$1/(16+2*D93*4^$E$2)</f>
        <v>40816.326530612248</v>
      </c>
      <c r="F93" s="78">
        <f>$B$1/(16+2*D93*4^$F$2)</f>
        <v>10869.565217391304</v>
      </c>
      <c r="G93" s="78">
        <f>$B$1/(16+2*D93*4^$G$2)</f>
        <v>2762.4309392265195</v>
      </c>
      <c r="H93" s="78">
        <f>$B$1/(16+2*D93*4^$H$2)</f>
        <v>693.4812760055479</v>
      </c>
    </row>
    <row r="94" spans="3:8">
      <c r="C94" s="89"/>
      <c r="D94" s="87">
        <v>91</v>
      </c>
      <c r="E94" s="78">
        <f>$B$1/(16+2*D94*4^$E$2)</f>
        <v>40404.040404040403</v>
      </c>
      <c r="F94" s="78">
        <f>$B$1/(16+2*D94*4^$F$2)</f>
        <v>10752.68817204301</v>
      </c>
      <c r="G94" s="78">
        <f>$B$1/(16+2*D94*4^$G$2)</f>
        <v>2732.2404371584698</v>
      </c>
      <c r="H94" s="78">
        <f>$B$1/(16+2*D94*4^$H$2)</f>
        <v>685.87105624142657</v>
      </c>
    </row>
    <row r="95" spans="3:8">
      <c r="C95" s="89"/>
      <c r="D95" s="87">
        <v>92</v>
      </c>
      <c r="E95" s="78">
        <f>$B$1/(16+2*D95*4^$E$2)</f>
        <v>40000</v>
      </c>
      <c r="F95" s="78">
        <f>$B$1/(16+2*D95*4^$F$2)</f>
        <v>10638.297872340425</v>
      </c>
      <c r="G95" s="78">
        <f>$B$1/(16+2*D95*4^$G$2)</f>
        <v>2702.7027027027025</v>
      </c>
      <c r="H95" s="78">
        <f>$B$1/(16+2*D95*4^$H$2)</f>
        <v>678.42605156037996</v>
      </c>
    </row>
    <row r="96" spans="3:8">
      <c r="C96" s="89"/>
      <c r="D96" s="87">
        <v>93</v>
      </c>
      <c r="E96" s="78">
        <f>$B$1/(16+2*D96*4^$E$2)</f>
        <v>39603.960396039605</v>
      </c>
      <c r="F96" s="78">
        <f>$B$1/(16+2*D96*4^$F$2)</f>
        <v>10526.315789473685</v>
      </c>
      <c r="G96" s="78">
        <f>$B$1/(16+2*D96*4^$G$2)</f>
        <v>2673.7967914438505</v>
      </c>
      <c r="H96" s="78">
        <f>$B$1/(16+2*D96*4^$H$2)</f>
        <v>671.14093959731542</v>
      </c>
    </row>
    <row r="97" spans="3:8">
      <c r="C97" s="89"/>
      <c r="D97" s="87">
        <v>94</v>
      </c>
      <c r="E97" s="78">
        <f>$B$1/(16+2*D97*4^$E$2)</f>
        <v>39215.686274509804</v>
      </c>
      <c r="F97" s="78">
        <f>$B$1/(16+2*D97*4^$F$2)</f>
        <v>10416.666666666666</v>
      </c>
      <c r="G97" s="78">
        <f>$B$1/(16+2*D97*4^$G$2)</f>
        <v>2645.5026455026455</v>
      </c>
      <c r="H97" s="78">
        <f>$B$1/(16+2*D97*4^$H$2)</f>
        <v>664.01062416998673</v>
      </c>
    </row>
    <row r="98" spans="3:8">
      <c r="C98" s="89"/>
      <c r="D98" s="87">
        <v>95</v>
      </c>
      <c r="E98" s="78">
        <f>$B$1/(16+2*D98*4^$E$2)</f>
        <v>38834.951456310679</v>
      </c>
      <c r="F98" s="78">
        <f>$B$1/(16+2*D98*4^$F$2)</f>
        <v>10309.278350515464</v>
      </c>
      <c r="G98" s="78">
        <f>$B$1/(16+2*D98*4^$G$2)</f>
        <v>2617.8010471204188</v>
      </c>
      <c r="H98" s="78">
        <f>$B$1/(16+2*D98*4^$H$2)</f>
        <v>657.03022339027598</v>
      </c>
    </row>
    <row r="99" spans="3:8">
      <c r="C99" s="89"/>
      <c r="D99" s="87">
        <v>96</v>
      </c>
      <c r="E99" s="78">
        <f>$B$1/(16+2*D99*4^$E$2)</f>
        <v>38461.538461538461</v>
      </c>
      <c r="F99" s="78">
        <f>$B$1/(16+2*D99*4^$F$2)</f>
        <v>10204.081632653062</v>
      </c>
      <c r="G99" s="78">
        <f>$B$1/(16+2*D99*4^$G$2)</f>
        <v>2590.6735751295337</v>
      </c>
      <c r="H99" s="78">
        <f>$B$1/(16+2*D99*4^$H$2)</f>
        <v>650.19505851755525</v>
      </c>
    </row>
    <row r="100" spans="3:8">
      <c r="C100" s="89"/>
      <c r="D100" s="87">
        <v>97</v>
      </c>
      <c r="E100" s="78">
        <f>$B$1/(16+2*D100*4^$E$2)</f>
        <v>38095.238095238092</v>
      </c>
      <c r="F100" s="78">
        <f>$B$1/(16+2*D100*4^$F$2)</f>
        <v>10101.010101010101</v>
      </c>
      <c r="G100" s="78">
        <f>$B$1/(16+2*D100*4^$G$2)</f>
        <v>2564.102564102564</v>
      </c>
      <c r="H100" s="78">
        <f>$B$1/(16+2*D100*4^$H$2)</f>
        <v>643.50064350064349</v>
      </c>
    </row>
    <row r="101" spans="3:8">
      <c r="C101" s="89"/>
      <c r="D101" s="87">
        <v>98</v>
      </c>
      <c r="E101" s="78">
        <f>$B$1/(16+2*D101*4^$E$2)</f>
        <v>37735.849056603773</v>
      </c>
      <c r="F101" s="78">
        <f>$B$1/(16+2*D101*4^$F$2)</f>
        <v>10000</v>
      </c>
      <c r="G101" s="78">
        <f>$B$1/(16+2*D101*4^$G$2)</f>
        <v>2538.0710659898477</v>
      </c>
      <c r="H101" s="78">
        <f>$B$1/(16+2*D101*4^$H$2)</f>
        <v>636.9426751592357</v>
      </c>
    </row>
    <row r="102" spans="3:8">
      <c r="C102" s="89"/>
      <c r="D102" s="87">
        <v>99</v>
      </c>
      <c r="E102" s="78">
        <f>$B$1/(16+2*D102*4^$E$2)</f>
        <v>37383.17757009346</v>
      </c>
      <c r="F102" s="78">
        <f>$B$1/(16+2*D102*4^$F$2)</f>
        <v>9900.9900990099013</v>
      </c>
      <c r="G102" s="78">
        <f>$B$1/(16+2*D102*4^$G$2)</f>
        <v>2512.5628140703516</v>
      </c>
      <c r="H102" s="78">
        <f>$B$1/(16+2*D102*4^$H$2)</f>
        <v>630.51702395964696</v>
      </c>
    </row>
    <row r="103" spans="3:8">
      <c r="C103" s="89"/>
      <c r="D103" s="87">
        <v>100</v>
      </c>
      <c r="E103" s="78">
        <f>$B$1/(16+2*D103*4^$E$2)</f>
        <v>37037.037037037036</v>
      </c>
      <c r="F103" s="78">
        <f>$B$1/(16+2*D103*4^$F$2)</f>
        <v>9803.9215686274511</v>
      </c>
      <c r="G103" s="78">
        <f>$B$1/(16+2*D103*4^$G$2)</f>
        <v>2487.5621890547263</v>
      </c>
      <c r="H103" s="78">
        <f>$B$1/(16+2*D103*4^$H$2)</f>
        <v>624.21972534332087</v>
      </c>
    </row>
    <row r="104" spans="3:8">
      <c r="C104" s="89"/>
      <c r="D104" s="87">
        <v>101</v>
      </c>
      <c r="E104" s="78">
        <f>$B$1/(16+2*D104*4^$E$2)</f>
        <v>36697.247706422015</v>
      </c>
      <c r="F104" s="78">
        <f>$B$1/(16+2*D104*4^$F$2)</f>
        <v>9708.7378640776697</v>
      </c>
      <c r="G104" s="78">
        <f>$B$1/(16+2*D104*4^$G$2)</f>
        <v>2463.0541871921182</v>
      </c>
      <c r="H104" s="78">
        <f>$B$1/(16+2*D104*4^$H$2)</f>
        <v>618.04697156983934</v>
      </c>
    </row>
    <row r="105" spans="3:8">
      <c r="C105" s="89"/>
      <c r="D105" s="87">
        <v>102</v>
      </c>
      <c r="E105" s="78">
        <f>$B$1/(16+2*D105*4^$E$2)</f>
        <v>36363.63636363636</v>
      </c>
      <c r="F105" s="78">
        <f>$B$1/(16+2*D105*4^$F$2)</f>
        <v>9615.3846153846152</v>
      </c>
      <c r="G105" s="78">
        <f>$B$1/(16+2*D105*4^$G$2)</f>
        <v>2439.0243902439024</v>
      </c>
      <c r="H105" s="78">
        <f>$B$1/(16+2*D105*4^$H$2)</f>
        <v>611.9951040391677</v>
      </c>
    </row>
    <row r="106" spans="3:8">
      <c r="C106" s="89"/>
      <c r="D106" s="87">
        <v>103</v>
      </c>
      <c r="E106" s="78">
        <f>$B$1/(16+2*D106*4^$E$2)</f>
        <v>36036.036036036036</v>
      </c>
      <c r="F106" s="78">
        <f>$B$1/(16+2*D106*4^$F$2)</f>
        <v>9523.8095238095229</v>
      </c>
      <c r="G106" s="78">
        <f>$B$1/(16+2*D106*4^$G$2)</f>
        <v>2415.4589371980678</v>
      </c>
      <c r="H106" s="78">
        <f>$B$1/(16+2*D106*4^$H$2)</f>
        <v>606.06060606060601</v>
      </c>
    </row>
    <row r="107" spans="3:8">
      <c r="C107" s="89"/>
      <c r="D107" s="87">
        <v>104</v>
      </c>
      <c r="E107" s="78">
        <f>$B$1/(16+2*D107*4^$E$2)</f>
        <v>35714.285714285717</v>
      </c>
      <c r="F107" s="78">
        <f>$B$1/(16+2*D107*4^$F$2)</f>
        <v>9433.9622641509432</v>
      </c>
      <c r="G107" s="78">
        <f>$B$1/(16+2*D107*4^$G$2)</f>
        <v>2392.3444976076553</v>
      </c>
      <c r="H107" s="78">
        <f>$B$1/(16+2*D107*4^$H$2)</f>
        <v>600.24009603841534</v>
      </c>
    </row>
    <row r="108" spans="3:8">
      <c r="C108" s="89"/>
      <c r="D108" s="87">
        <v>105</v>
      </c>
      <c r="E108" s="78">
        <f>$B$1/(16+2*D108*4^$E$2)</f>
        <v>35398.230088495577</v>
      </c>
      <c r="F108" s="78">
        <f>$B$1/(16+2*D108*4^$F$2)</f>
        <v>9345.7943925233649</v>
      </c>
      <c r="G108" s="78">
        <f>$B$1/(16+2*D108*4^$G$2)</f>
        <v>2369.6682464454975</v>
      </c>
      <c r="H108" s="78">
        <f>$B$1/(16+2*D108*4^$H$2)</f>
        <v>594.53032104637339</v>
      </c>
    </row>
    <row r="109" spans="3:8">
      <c r="C109" s="89"/>
      <c r="D109" s="87">
        <v>106</v>
      </c>
      <c r="E109" s="78">
        <f>$B$1/(16+2*D109*4^$E$2)</f>
        <v>35087.719298245611</v>
      </c>
      <c r="F109" s="78">
        <f>$B$1/(16+2*D109*4^$F$2)</f>
        <v>9259.2592592592591</v>
      </c>
      <c r="G109" s="78">
        <f>$B$1/(16+2*D109*4^$G$2)</f>
        <v>2347.4178403755868</v>
      </c>
      <c r="H109" s="78">
        <f>$B$1/(16+2*D109*4^$H$2)</f>
        <v>588.92815076560657</v>
      </c>
    </row>
    <row r="110" spans="3:8">
      <c r="C110" s="89"/>
      <c r="D110" s="87">
        <v>107</v>
      </c>
      <c r="E110" s="78">
        <f>$B$1/(16+2*D110*4^$E$2)</f>
        <v>34782.608695652176</v>
      </c>
      <c r="F110" s="78">
        <f>$B$1/(16+2*D110*4^$F$2)</f>
        <v>9174.3119266055037</v>
      </c>
      <c r="G110" s="78">
        <f>$B$1/(16+2*D110*4^$G$2)</f>
        <v>2325.5813953488373</v>
      </c>
      <c r="H110" s="78">
        <f>$B$1/(16+2*D110*4^$H$2)</f>
        <v>583.43057176196032</v>
      </c>
    </row>
    <row r="111" spans="3:8">
      <c r="C111" s="89"/>
      <c r="D111" s="87">
        <v>108</v>
      </c>
      <c r="E111" s="78">
        <f>$B$1/(16+2*D111*4^$E$2)</f>
        <v>34482.758620689652</v>
      </c>
      <c r="F111" s="78">
        <f>$B$1/(16+2*D111*4^$F$2)</f>
        <v>9090.9090909090901</v>
      </c>
      <c r="G111" s="78">
        <f>$B$1/(16+2*D111*4^$G$2)</f>
        <v>2304.147465437788</v>
      </c>
      <c r="H111" s="78">
        <f>$B$1/(16+2*D111*4^$H$2)</f>
        <v>578.03468208092488</v>
      </c>
    </row>
    <row r="112" spans="3:8">
      <c r="C112" s="89"/>
      <c r="D112" s="87">
        <v>109</v>
      </c>
      <c r="E112" s="78">
        <f>$B$1/(16+2*D112*4^$E$2)</f>
        <v>34188.034188034188</v>
      </c>
      <c r="F112" s="78">
        <f>$B$1/(16+2*D112*4^$F$2)</f>
        <v>9009.0090090090089</v>
      </c>
      <c r="G112" s="78">
        <f>$B$1/(16+2*D112*4^$G$2)</f>
        <v>2283.1050228310501</v>
      </c>
      <c r="H112" s="78">
        <f>$B$1/(16+2*D112*4^$H$2)</f>
        <v>572.73768613974801</v>
      </c>
    </row>
    <row r="113" spans="3:8">
      <c r="C113" s="89"/>
      <c r="D113" s="87">
        <v>110</v>
      </c>
      <c r="E113" s="78">
        <f>$B$1/(16+2*D113*4^$E$2)</f>
        <v>33898.305084745763</v>
      </c>
      <c r="F113" s="78">
        <f>$B$1/(16+2*D113*4^$F$2)</f>
        <v>8928.5714285714294</v>
      </c>
      <c r="G113" s="78">
        <f>$B$1/(16+2*D113*4^$G$2)</f>
        <v>2262.443438914027</v>
      </c>
      <c r="H113" s="78">
        <f>$B$1/(16+2*D113*4^$H$2)</f>
        <v>567.53688989784337</v>
      </c>
    </row>
    <row r="114" spans="3:8">
      <c r="C114" s="89"/>
      <c r="D114" s="87">
        <v>111</v>
      </c>
      <c r="E114" s="78">
        <f>$B$1/(16+2*D114*4^$E$2)</f>
        <v>33613.445378151264</v>
      </c>
      <c r="F114" s="78">
        <f>$B$1/(16+2*D114*4^$F$2)</f>
        <v>8849.5575221238942</v>
      </c>
      <c r="G114" s="78">
        <f>$B$1/(16+2*D114*4^$G$2)</f>
        <v>2242.1524663677128</v>
      </c>
      <c r="H114" s="78">
        <f>$B$1/(16+2*D114*4^$H$2)</f>
        <v>562.42969628796402</v>
      </c>
    </row>
    <row r="115" spans="3:8">
      <c r="C115" s="89"/>
      <c r="D115" s="87">
        <v>112</v>
      </c>
      <c r="E115" s="78">
        <f>$B$1/(16+2*D115*4^$E$2)</f>
        <v>33333.333333333336</v>
      </c>
      <c r="F115" s="78">
        <f>$B$1/(16+2*D115*4^$F$2)</f>
        <v>8771.9298245614027</v>
      </c>
      <c r="G115" s="78">
        <f>$B$1/(16+2*D115*4^$G$2)</f>
        <v>2222.2222222222222</v>
      </c>
      <c r="H115" s="78">
        <f>$B$1/(16+2*D115*4^$H$2)</f>
        <v>557.41360089186173</v>
      </c>
    </row>
    <row r="116" spans="3:8">
      <c r="C116" s="89"/>
      <c r="D116" s="87">
        <v>113</v>
      </c>
      <c r="E116" s="78">
        <f>$B$1/(16+2*D116*4^$E$2)</f>
        <v>33057.85123966942</v>
      </c>
      <c r="F116" s="78">
        <f>$B$1/(16+2*D116*4^$F$2)</f>
        <v>8695.652173913044</v>
      </c>
      <c r="G116" s="78">
        <f>$B$1/(16+2*D116*4^$G$2)</f>
        <v>2202.6431718061672</v>
      </c>
      <c r="H116" s="78">
        <f>$B$1/(16+2*D116*4^$H$2)</f>
        <v>552.4861878453039</v>
      </c>
    </row>
    <row r="117" spans="3:8">
      <c r="C117" s="89"/>
      <c r="D117" s="87">
        <v>114</v>
      </c>
      <c r="E117" s="78">
        <f>$B$1/(16+2*D117*4^$E$2)</f>
        <v>32786.885245901642</v>
      </c>
      <c r="F117" s="78">
        <f>$B$1/(16+2*D117*4^$F$2)</f>
        <v>8620.689655172413</v>
      </c>
      <c r="G117" s="78">
        <f>$B$1/(16+2*D117*4^$G$2)</f>
        <v>2183.406113537118</v>
      </c>
      <c r="H117" s="78">
        <f>$B$1/(16+2*D117*4^$H$2)</f>
        <v>547.64512595837903</v>
      </c>
    </row>
    <row r="118" spans="3:8">
      <c r="C118" s="89"/>
      <c r="D118" s="87">
        <v>115</v>
      </c>
      <c r="E118" s="78">
        <f>$B$1/(16+2*D118*4^$E$2)</f>
        <v>32520.325203252032</v>
      </c>
      <c r="F118" s="78">
        <f>$B$1/(16+2*D118*4^$F$2)</f>
        <v>8547.0085470085469</v>
      </c>
      <c r="G118" s="78">
        <f>$B$1/(16+2*D118*4^$G$2)</f>
        <v>2164.5021645021643</v>
      </c>
      <c r="H118" s="78">
        <f>$B$1/(16+2*D118*4^$H$2)</f>
        <v>542.88816503800217</v>
      </c>
    </row>
    <row r="119" spans="3:8">
      <c r="C119" s="89"/>
      <c r="D119" s="87">
        <v>116</v>
      </c>
      <c r="E119" s="78">
        <f>$B$1/(16+2*D119*4^$E$2)</f>
        <v>32258.064516129034</v>
      </c>
      <c r="F119" s="78">
        <f>$B$1/(16+2*D119*4^$F$2)</f>
        <v>8474.5762711864409</v>
      </c>
      <c r="G119" s="78">
        <f>$B$1/(16+2*D119*4^$G$2)</f>
        <v>2145.9227467811161</v>
      </c>
      <c r="H119" s="78">
        <f>$B$1/(16+2*D119*4^$H$2)</f>
        <v>538.2131324004306</v>
      </c>
    </row>
    <row r="120" spans="3:8">
      <c r="C120" s="89"/>
      <c r="D120" s="87">
        <v>117</v>
      </c>
      <c r="E120" s="78">
        <f>$B$1/(16+2*D120*4^$E$2)</f>
        <v>32000</v>
      </c>
      <c r="F120" s="78">
        <f>$B$1/(16+2*D120*4^$F$2)</f>
        <v>8403.361344537816</v>
      </c>
      <c r="G120" s="78">
        <f>$B$1/(16+2*D120*4^$G$2)</f>
        <v>2127.6595744680849</v>
      </c>
      <c r="H120" s="78">
        <f>$B$1/(16+2*D120*4^$H$2)</f>
        <v>533.61792956243335</v>
      </c>
    </row>
    <row r="121" spans="3:8">
      <c r="C121" s="89"/>
      <c r="D121" s="87">
        <v>118</v>
      </c>
      <c r="E121" s="78">
        <f>$B$1/(16+2*D121*4^$E$2)</f>
        <v>31746.031746031746</v>
      </c>
      <c r="F121" s="78">
        <f>$B$1/(16+2*D121*4^$F$2)</f>
        <v>8333.3333333333339</v>
      </c>
      <c r="G121" s="78">
        <f>$B$1/(16+2*D121*4^$G$2)</f>
        <v>2109.7046413502107</v>
      </c>
      <c r="H121" s="78">
        <f>$B$1/(16+2*D121*4^$H$2)</f>
        <v>529.10052910052912</v>
      </c>
    </row>
    <row r="122" spans="3:8">
      <c r="C122" s="89"/>
      <c r="D122" s="87">
        <v>119</v>
      </c>
      <c r="E122" s="78">
        <f>$B$1/(16+2*D122*4^$E$2)</f>
        <v>31496.062992125986</v>
      </c>
      <c r="F122" s="78">
        <f>$B$1/(16+2*D122*4^$F$2)</f>
        <v>8264.4628099173551</v>
      </c>
      <c r="G122" s="78">
        <f>$B$1/(16+2*D122*4^$G$2)</f>
        <v>2092.050209205021</v>
      </c>
      <c r="H122" s="78">
        <f>$B$1/(16+2*D122*4^$H$2)</f>
        <v>524.65897166841557</v>
      </c>
    </row>
    <row r="123" spans="3:8">
      <c r="C123" s="89"/>
      <c r="D123" s="87">
        <v>120</v>
      </c>
      <c r="E123" s="78">
        <f>$B$1/(16+2*D123*4^$E$2)</f>
        <v>31250</v>
      </c>
      <c r="F123" s="78">
        <f>$B$1/(16+2*D123*4^$F$2)</f>
        <v>8196.7213114754104</v>
      </c>
      <c r="G123" s="78">
        <f>$B$1/(16+2*D123*4^$G$2)</f>
        <v>2074.6887966804979</v>
      </c>
      <c r="H123" s="78">
        <f>$B$1/(16+2*D123*4^$H$2)</f>
        <v>520.29136316337144</v>
      </c>
    </row>
    <row r="124" spans="3:8">
      <c r="C124" s="89"/>
      <c r="D124" s="87">
        <v>121</v>
      </c>
      <c r="E124" s="78">
        <f>$B$1/(16+2*D124*4^$E$2)</f>
        <v>31007.751937984496</v>
      </c>
      <c r="F124" s="78">
        <f>$B$1/(16+2*D124*4^$F$2)</f>
        <v>8130.0813008130081</v>
      </c>
      <c r="G124" s="78">
        <f>$B$1/(16+2*D124*4^$G$2)</f>
        <v>2057.6131687242801</v>
      </c>
      <c r="H124" s="78">
        <f>$B$1/(16+2*D124*4^$H$2)</f>
        <v>515.99587203302372</v>
      </c>
    </row>
    <row r="125" spans="3:8">
      <c r="C125" s="89"/>
      <c r="D125" s="87">
        <v>122</v>
      </c>
      <c r="E125" s="78">
        <f>$B$1/(16+2*D125*4^$E$2)</f>
        <v>30769.23076923077</v>
      </c>
      <c r="F125" s="78">
        <f>$B$1/(16+2*D125*4^$F$2)</f>
        <v>8064.5161290322585</v>
      </c>
      <c r="G125" s="78">
        <f>$B$1/(16+2*D125*4^$G$2)</f>
        <v>2040.8163265306123</v>
      </c>
      <c r="H125" s="78">
        <f>$B$1/(16+2*D125*4^$H$2)</f>
        <v>511.77072671443193</v>
      </c>
    </row>
    <row r="126" spans="3:8">
      <c r="C126" s="89"/>
      <c r="D126" s="87">
        <v>123</v>
      </c>
      <c r="E126" s="78">
        <f>$B$1/(16+2*D126*4^$E$2)</f>
        <v>30534.351145038167</v>
      </c>
      <c r="F126" s="78">
        <f>$B$1/(16+2*D126*4^$F$2)</f>
        <v>8000</v>
      </c>
      <c r="G126" s="78">
        <f>$B$1/(16+2*D126*4^$G$2)</f>
        <v>2024.2914979757086</v>
      </c>
      <c r="H126" s="78">
        <f>$B$1/(16+2*D126*4^$H$2)</f>
        <v>507.61421319796955</v>
      </c>
    </row>
    <row r="127" spans="3:8">
      <c r="C127" s="89"/>
      <c r="D127" s="87">
        <v>124</v>
      </c>
      <c r="E127" s="78">
        <f>$B$1/(16+2*D127*4^$E$2)</f>
        <v>30303.030303030304</v>
      </c>
      <c r="F127" s="78">
        <f>$B$1/(16+2*D127*4^$F$2)</f>
        <v>7936.5079365079364</v>
      </c>
      <c r="G127" s="78">
        <f>$B$1/(16+2*D127*4^$G$2)</f>
        <v>2008.0321285140562</v>
      </c>
      <c r="H127" s="78">
        <f>$B$1/(16+2*D127*4^$H$2)</f>
        <v>503.52467270896273</v>
      </c>
    </row>
    <row r="128" spans="3:8">
      <c r="C128" s="89"/>
      <c r="D128" s="87">
        <v>125</v>
      </c>
      <c r="E128" s="78">
        <f>$B$1/(16+2*D128*4^$E$2)</f>
        <v>30075.187969924813</v>
      </c>
      <c r="F128" s="78">
        <f>$B$1/(16+2*D128*4^$F$2)</f>
        <v>7874.0157480314965</v>
      </c>
      <c r="G128" s="78">
        <f>$B$1/(16+2*D128*4^$G$2)</f>
        <v>1992.0318725099601</v>
      </c>
      <c r="H128" s="78">
        <f>$B$1/(16+2*D128*4^$H$2)</f>
        <v>499.50049950049947</v>
      </c>
    </row>
    <row r="129" spans="3:8">
      <c r="C129" s="89"/>
      <c r="D129" s="87">
        <v>126</v>
      </c>
      <c r="E129" s="78">
        <f>$B$1/(16+2*D129*4^$E$2)</f>
        <v>29850.746268656716</v>
      </c>
      <c r="F129" s="78">
        <f>$B$1/(16+2*D129*4^$F$2)</f>
        <v>7812.5</v>
      </c>
      <c r="G129" s="78">
        <f>$B$1/(16+2*D129*4^$G$2)</f>
        <v>1976.2845849802372</v>
      </c>
      <c r="H129" s="78">
        <f>$B$1/(16+2*D129*4^$H$2)</f>
        <v>495.54013875123883</v>
      </c>
    </row>
    <row r="130" spans="3:8">
      <c r="C130" s="89"/>
      <c r="D130" s="87">
        <v>127</v>
      </c>
      <c r="E130" s="78">
        <f>$B$1/(16+2*D130*4^$E$2)</f>
        <v>29629.629629629631</v>
      </c>
      <c r="F130" s="78">
        <f>$B$1/(16+2*D130*4^$F$2)</f>
        <v>7751.937984496124</v>
      </c>
      <c r="G130" s="78">
        <f>$B$1/(16+2*D130*4^$G$2)</f>
        <v>1960.7843137254902</v>
      </c>
      <c r="H130" s="78">
        <f>$B$1/(16+2*D130*4^$H$2)</f>
        <v>491.64208456243853</v>
      </c>
    </row>
    <row r="131" spans="3:8">
      <c r="C131" s="89"/>
      <c r="D131" s="87">
        <v>128</v>
      </c>
      <c r="E131" s="78">
        <f>$B$1/(16+2*D131*4^$E$2)</f>
        <v>29411.764705882353</v>
      </c>
      <c r="F131" s="78">
        <f>$B$1/(16+2*D131*4^$F$2)</f>
        <v>7692.3076923076924</v>
      </c>
      <c r="G131" s="78">
        <f>$B$1/(16+2*D131*4^$G$2)</f>
        <v>1945.5252918287938</v>
      </c>
      <c r="H131" s="78">
        <f>$B$1/(16+2*D131*4^$H$2)</f>
        <v>487.80487804878049</v>
      </c>
    </row>
    <row r="132" spans="3:8">
      <c r="C132" s="89"/>
      <c r="D132" s="87">
        <v>129</v>
      </c>
      <c r="E132" s="78">
        <f>$B$1/(16+2*D132*4^$E$2)</f>
        <v>29197.080291970804</v>
      </c>
      <c r="F132" s="78">
        <f>$B$1/(16+2*D132*4^$F$2)</f>
        <v>7633.5877862595416</v>
      </c>
      <c r="G132" s="78">
        <f>$B$1/(16+2*D132*4^$G$2)</f>
        <v>1930.5019305019305</v>
      </c>
      <c r="H132" s="78">
        <f>$B$1/(16+2*D132*4^$H$2)</f>
        <v>484.02710551790898</v>
      </c>
    </row>
    <row r="133" spans="3:8">
      <c r="C133" s="89"/>
      <c r="D133" s="87">
        <v>130</v>
      </c>
      <c r="E133" s="78">
        <f>$B$1/(16+2*D133*4^$E$2)</f>
        <v>28985.507246376812</v>
      </c>
      <c r="F133" s="78">
        <f>$B$1/(16+2*D133*4^$F$2)</f>
        <v>7575.757575757576</v>
      </c>
      <c r="G133" s="78">
        <f>$B$1/(16+2*D133*4^$G$2)</f>
        <v>1915.7088122605364</v>
      </c>
      <c r="H133" s="78">
        <f>$B$1/(16+2*D133*4^$H$2)</f>
        <v>480.30739673390968</v>
      </c>
    </row>
    <row r="134" spans="3:8">
      <c r="C134" s="89"/>
      <c r="D134" s="87">
        <v>131</v>
      </c>
      <c r="E134" s="78">
        <f>$B$1/(16+2*D134*4^$E$2)</f>
        <v>28776.978417266186</v>
      </c>
      <c r="F134" s="78">
        <f>$B$1/(16+2*D134*4^$F$2)</f>
        <v>7518.7969924812032</v>
      </c>
      <c r="G134" s="78">
        <f>$B$1/(16+2*D134*4^$G$2)</f>
        <v>1901.1406844106464</v>
      </c>
      <c r="H134" s="78">
        <f>$B$1/(16+2*D134*4^$H$2)</f>
        <v>476.64442326024783</v>
      </c>
    </row>
    <row r="135" spans="3:8">
      <c r="C135" s="89"/>
      <c r="D135" s="87">
        <v>132</v>
      </c>
      <c r="E135" s="78">
        <f>$B$1/(16+2*D135*4^$E$2)</f>
        <v>28571.428571428572</v>
      </c>
      <c r="F135" s="78">
        <f>$B$1/(16+2*D135*4^$F$2)</f>
        <v>7462.686567164179</v>
      </c>
      <c r="G135" s="78">
        <f>$B$1/(16+2*D135*4^$G$2)</f>
        <v>1886.7924528301887</v>
      </c>
      <c r="H135" s="78">
        <f>$B$1/(16+2*D135*4^$H$2)</f>
        <v>473.03689687795651</v>
      </c>
    </row>
    <row r="136" spans="3:8">
      <c r="C136" s="89"/>
      <c r="D136" s="87">
        <v>133</v>
      </c>
      <c r="E136" s="78">
        <f>$B$1/(16+2*D136*4^$E$2)</f>
        <v>28368.794326241135</v>
      </c>
      <c r="F136" s="78">
        <f>$B$1/(16+2*D136*4^$F$2)</f>
        <v>7407.4074074074078</v>
      </c>
      <c r="G136" s="78">
        <f>$B$1/(16+2*D136*4^$G$2)</f>
        <v>1872.6591760299625</v>
      </c>
      <c r="H136" s="78">
        <f>$B$1/(16+2*D136*4^$H$2)</f>
        <v>469.48356807511738</v>
      </c>
    </row>
    <row r="137" spans="3:8">
      <c r="C137" s="89"/>
      <c r="D137" s="87">
        <v>134</v>
      </c>
      <c r="E137" s="78">
        <f>$B$1/(16+2*D137*4^$E$2)</f>
        <v>28169.014084507042</v>
      </c>
      <c r="F137" s="78">
        <f>$B$1/(16+2*D137*4^$F$2)</f>
        <v>7352.9411764705883</v>
      </c>
      <c r="G137" s="78">
        <f>$B$1/(16+2*D137*4^$G$2)</f>
        <v>1858.7360594795539</v>
      </c>
      <c r="H137" s="78">
        <f>$B$1/(16+2*D137*4^$H$2)</f>
        <v>465.98322460391427</v>
      </c>
    </row>
    <row r="138" spans="3:8">
      <c r="C138" s="89"/>
      <c r="D138" s="87">
        <v>135</v>
      </c>
      <c r="E138" s="78">
        <f>$B$1/(16+2*D138*4^$E$2)</f>
        <v>27972.027972027972</v>
      </c>
      <c r="F138" s="78">
        <f>$B$1/(16+2*D138*4^$F$2)</f>
        <v>7299.270072992701</v>
      </c>
      <c r="G138" s="78">
        <f>$B$1/(16+2*D138*4^$G$2)</f>
        <v>1845.0184501845019</v>
      </c>
      <c r="H138" s="78">
        <f>$B$1/(16+2*D138*4^$H$2)</f>
        <v>462.53469010175763</v>
      </c>
    </row>
    <row r="139" spans="3:8">
      <c r="C139" s="89"/>
      <c r="D139" s="87">
        <v>136</v>
      </c>
      <c r="E139" s="78">
        <f>$B$1/(16+2*D139*4^$E$2)</f>
        <v>27777.777777777777</v>
      </c>
      <c r="F139" s="78">
        <f>$B$1/(16+2*D139*4^$F$2)</f>
        <v>7246.376811594203</v>
      </c>
      <c r="G139" s="78">
        <f>$B$1/(16+2*D139*4^$G$2)</f>
        <v>1831.5018315018315</v>
      </c>
      <c r="H139" s="78">
        <f>$B$1/(16+2*D139*4^$H$2)</f>
        <v>459.1368227731864</v>
      </c>
    </row>
    <row r="140" spans="3:8">
      <c r="C140" s="89"/>
      <c r="D140" s="87">
        <v>137</v>
      </c>
      <c r="E140" s="78">
        <f>$B$1/(16+2*D140*4^$E$2)</f>
        <v>27586.206896551725</v>
      </c>
      <c r="F140" s="78">
        <f>$B$1/(16+2*D140*4^$F$2)</f>
        <v>7194.2446043165464</v>
      </c>
      <c r="G140" s="78">
        <f>$B$1/(16+2*D140*4^$G$2)</f>
        <v>1818.1818181818182</v>
      </c>
      <c r="H140" s="78">
        <f>$B$1/(16+2*D140*4^$H$2)</f>
        <v>455.78851412944391</v>
      </c>
    </row>
    <row r="141" spans="3:8">
      <c r="C141" s="89"/>
      <c r="D141" s="87">
        <v>138</v>
      </c>
      <c r="E141" s="78">
        <f>$B$1/(16+2*D141*4^$E$2)</f>
        <v>27397.260273972603</v>
      </c>
      <c r="F141" s="78">
        <f>$B$1/(16+2*D141*4^$F$2)</f>
        <v>7142.8571428571431</v>
      </c>
      <c r="G141" s="78">
        <f>$B$1/(16+2*D141*4^$G$2)</f>
        <v>1805.0541516245487</v>
      </c>
      <c r="H141" s="78">
        <f>$B$1/(16+2*D141*4^$H$2)</f>
        <v>452.48868778280541</v>
      </c>
    </row>
    <row r="142" spans="3:8">
      <c r="C142" s="89"/>
      <c r="D142" s="87">
        <v>139</v>
      </c>
      <c r="E142" s="78">
        <f>$B$1/(16+2*D142*4^$E$2)</f>
        <v>27210.884353741498</v>
      </c>
      <c r="F142" s="78">
        <f>$B$1/(16+2*D142*4^$F$2)</f>
        <v>7092.1985815602839</v>
      </c>
      <c r="G142" s="78">
        <f>$B$1/(16+2*D142*4^$G$2)</f>
        <v>1792.1146953405018</v>
      </c>
      <c r="H142" s="78">
        <f>$B$1/(16+2*D142*4^$H$2)</f>
        <v>449.23629829290206</v>
      </c>
    </row>
    <row r="143" spans="3:8">
      <c r="C143" s="89"/>
      <c r="D143" s="87">
        <v>140</v>
      </c>
      <c r="E143" s="78">
        <f>$B$1/(16+2*D143*4^$E$2)</f>
        <v>27027.027027027027</v>
      </c>
      <c r="F143" s="78">
        <f>$B$1/(16+2*D143*4^$F$2)</f>
        <v>7042.2535211267605</v>
      </c>
      <c r="G143" s="78">
        <f>$B$1/(16+2*D143*4^$G$2)</f>
        <v>1779.3594306049822</v>
      </c>
      <c r="H143" s="78">
        <f>$B$1/(16+2*D143*4^$H$2)</f>
        <v>446.03033006244425</v>
      </c>
    </row>
    <row r="144" spans="3:8">
      <c r="C144" s="89"/>
      <c r="D144" s="87">
        <v>141</v>
      </c>
      <c r="E144" s="78">
        <f>$B$1/(16+2*D144*4^$E$2)</f>
        <v>26845.637583892618</v>
      </c>
      <c r="F144" s="78">
        <f>$B$1/(16+2*D144*4^$F$2)</f>
        <v>6993.0069930069931</v>
      </c>
      <c r="G144" s="78">
        <f>$B$1/(16+2*D144*4^$G$2)</f>
        <v>1766.7844522968198</v>
      </c>
      <c r="H144" s="78">
        <f>$B$1/(16+2*D144*4^$H$2)</f>
        <v>442.86979627989371</v>
      </c>
    </row>
    <row r="145" spans="3:8">
      <c r="C145" s="89"/>
      <c r="D145" s="87">
        <v>142</v>
      </c>
      <c r="E145" s="78">
        <f>$B$1/(16+2*D145*4^$E$2)</f>
        <v>26666.666666666668</v>
      </c>
      <c r="F145" s="78">
        <f>$B$1/(16+2*D145*4^$F$2)</f>
        <v>6944.4444444444443</v>
      </c>
      <c r="G145" s="78">
        <f>$B$1/(16+2*D145*4^$G$2)</f>
        <v>1754.3859649122808</v>
      </c>
      <c r="H145" s="78">
        <f>$B$1/(16+2*D145*4^$H$2)</f>
        <v>439.75373790677219</v>
      </c>
    </row>
    <row r="146" spans="3:8">
      <c r="C146" s="89"/>
      <c r="D146" s="87">
        <v>143</v>
      </c>
      <c r="E146" s="78">
        <f>$B$1/(16+2*D146*4^$E$2)</f>
        <v>26490.066225165563</v>
      </c>
      <c r="F146" s="78">
        <f>$B$1/(16+2*D146*4^$F$2)</f>
        <v>6896.5517241379312</v>
      </c>
      <c r="G146" s="78">
        <f>$B$1/(16+2*D146*4^$G$2)</f>
        <v>1742.1602787456445</v>
      </c>
      <c r="H146" s="78">
        <f>$B$1/(16+2*D146*4^$H$2)</f>
        <v>436.68122270742356</v>
      </c>
    </row>
    <row r="147" spans="3:8">
      <c r="C147" s="89"/>
      <c r="D147" s="87">
        <v>144</v>
      </c>
      <c r="E147" s="78">
        <f>$B$1/(16+2*D147*4^$E$2)</f>
        <v>26315.78947368421</v>
      </c>
      <c r="F147" s="78">
        <f>$B$1/(16+2*D147*4^$F$2)</f>
        <v>6849.3150684931506</v>
      </c>
      <c r="G147" s="78">
        <f>$B$1/(16+2*D147*4^$G$2)</f>
        <v>1730.1038062283737</v>
      </c>
      <c r="H147" s="78">
        <f>$B$1/(16+2*D147*4^$H$2)</f>
        <v>433.65134431916738</v>
      </c>
    </row>
    <row r="148" spans="3:8">
      <c r="C148" s="89"/>
      <c r="D148" s="87">
        <v>145</v>
      </c>
      <c r="E148" s="78">
        <f>$B$1/(16+2*D148*4^$E$2)</f>
        <v>26143.790849673202</v>
      </c>
      <c r="F148" s="78">
        <f>$B$1/(16+2*D148*4^$F$2)</f>
        <v>6802.7210884353744</v>
      </c>
      <c r="G148" s="78">
        <f>$B$1/(16+2*D148*4^$G$2)</f>
        <v>1718.2130584192439</v>
      </c>
      <c r="H148" s="78">
        <f>$B$1/(16+2*D148*4^$H$2)</f>
        <v>430.66322136089576</v>
      </c>
    </row>
    <row r="149" spans="3:8">
      <c r="C149" s="89"/>
      <c r="D149" s="87">
        <v>146</v>
      </c>
      <c r="E149" s="78">
        <f>$B$1/(16+2*D149*4^$E$2)</f>
        <v>25974.025974025975</v>
      </c>
      <c r="F149" s="78">
        <f>$B$1/(16+2*D149*4^$F$2)</f>
        <v>6756.7567567567567</v>
      </c>
      <c r="G149" s="78">
        <f>$B$1/(16+2*D149*4^$G$2)</f>
        <v>1706.4846416382252</v>
      </c>
      <c r="H149" s="78">
        <f>$B$1/(16+2*D149*4^$H$2)</f>
        <v>427.71599657827204</v>
      </c>
    </row>
    <row r="150" spans="3:8">
      <c r="C150" s="89"/>
      <c r="D150" s="87">
        <v>147</v>
      </c>
      <c r="E150" s="78">
        <f>$B$1/(16+2*D150*4^$E$2)</f>
        <v>25806.451612903227</v>
      </c>
      <c r="F150" s="78">
        <f>$B$1/(16+2*D150*4^$F$2)</f>
        <v>6711.4093959731545</v>
      </c>
      <c r="G150" s="78">
        <f>$B$1/(16+2*D150*4^$G$2)</f>
        <v>1694.9152542372881</v>
      </c>
      <c r="H150" s="78">
        <f>$B$1/(16+2*D150*4^$H$2)</f>
        <v>424.8088360237893</v>
      </c>
    </row>
    <row r="151" spans="3:8">
      <c r="C151" s="89"/>
      <c r="D151" s="87">
        <v>148</v>
      </c>
      <c r="E151" s="78">
        <f>$B$1/(16+2*D151*4^$E$2)</f>
        <v>25641.025641025641</v>
      </c>
      <c r="F151" s="78">
        <f>$B$1/(16+2*D151*4^$F$2)</f>
        <v>6666.666666666667</v>
      </c>
      <c r="G151" s="78">
        <f>$B$1/(16+2*D151*4^$G$2)</f>
        <v>1683.5016835016836</v>
      </c>
      <c r="H151" s="78">
        <f>$B$1/(16+2*D151*4^$H$2)</f>
        <v>421.94092827004221</v>
      </c>
    </row>
    <row r="152" spans="3:8">
      <c r="C152" s="89"/>
      <c r="D152" s="87">
        <v>149</v>
      </c>
      <c r="E152" s="78">
        <f>$B$1/(16+2*D152*4^$E$2)</f>
        <v>25477.707006369426</v>
      </c>
      <c r="F152" s="78">
        <f>$B$1/(16+2*D152*4^$F$2)</f>
        <v>6622.5165562913908</v>
      </c>
      <c r="G152" s="78">
        <f>$B$1/(16+2*D152*4^$G$2)</f>
        <v>1672.2408026755852</v>
      </c>
      <c r="H152" s="78">
        <f>$B$1/(16+2*D152*4^$H$2)</f>
        <v>419.11148365465215</v>
      </c>
    </row>
    <row r="153" spans="3:8">
      <c r="C153" s="89"/>
      <c r="D153" s="87">
        <v>150</v>
      </c>
      <c r="E153" s="78">
        <f>$B$1/(16+2*D153*4^$E$2)</f>
        <v>25316.455696202531</v>
      </c>
      <c r="F153" s="78">
        <f>$B$1/(16+2*D153*4^$F$2)</f>
        <v>6578.9473684210525</v>
      </c>
      <c r="G153" s="78">
        <f>$B$1/(16+2*D153*4^$G$2)</f>
        <v>1661.1295681063123</v>
      </c>
      <c r="H153" s="78">
        <f>$B$1/(16+2*D153*4^$H$2)</f>
        <v>416.31973355537053</v>
      </c>
    </row>
    <row r="154" spans="3:8">
      <c r="C154" s="89"/>
      <c r="D154" s="87">
        <v>151</v>
      </c>
      <c r="E154" s="78">
        <f>$B$1/(16+2*D154*4^$E$2)</f>
        <v>25157.232704402515</v>
      </c>
      <c r="F154" s="78">
        <f>$B$1/(16+2*D154*4^$F$2)</f>
        <v>6535.9477124183004</v>
      </c>
      <c r="G154" s="78">
        <f>$B$1/(16+2*D154*4^$G$2)</f>
        <v>1650.1650165016501</v>
      </c>
      <c r="H154" s="78">
        <f>$B$1/(16+2*D154*4^$H$2)</f>
        <v>413.56492969396197</v>
      </c>
    </row>
    <row r="155" spans="3:8">
      <c r="C155" s="89"/>
      <c r="D155" s="87">
        <v>152</v>
      </c>
      <c r="E155" s="78">
        <f>$B$1/(16+2*D155*4^$E$2)</f>
        <v>25000</v>
      </c>
      <c r="F155" s="78">
        <f>$B$1/(16+2*D155*4^$F$2)</f>
        <v>6493.5064935064938</v>
      </c>
      <c r="G155" s="78">
        <f>$B$1/(16+2*D155*4^$G$2)</f>
        <v>1639.344262295082</v>
      </c>
      <c r="H155" s="78">
        <f>$B$1/(16+2*D155*4^$H$2)</f>
        <v>410.84634346754314</v>
      </c>
    </row>
    <row r="156" spans="3:8">
      <c r="C156" s="89"/>
      <c r="D156" s="87">
        <v>153</v>
      </c>
      <c r="E156" s="78">
        <f>$B$1/(16+2*D156*4^$E$2)</f>
        <v>24844.72049689441</v>
      </c>
      <c r="F156" s="78">
        <f>$B$1/(16+2*D156*4^$F$2)</f>
        <v>6451.6129032258068</v>
      </c>
      <c r="G156" s="78">
        <f>$B$1/(16+2*D156*4^$G$2)</f>
        <v>1628.6644951140065</v>
      </c>
      <c r="H156" s="78">
        <f>$B$1/(16+2*D156*4^$H$2)</f>
        <v>408.16326530612247</v>
      </c>
    </row>
    <row r="157" spans="3:8">
      <c r="C157" s="89"/>
      <c r="D157" s="87">
        <v>154</v>
      </c>
      <c r="E157" s="78">
        <f>$B$1/(16+2*D157*4^$E$2)</f>
        <v>24691.358024691359</v>
      </c>
      <c r="F157" s="78">
        <f>$B$1/(16+2*D157*4^$F$2)</f>
        <v>6410.2564102564102</v>
      </c>
      <c r="G157" s="78">
        <f>$B$1/(16+2*D157*4^$G$2)</f>
        <v>1618.1229773462783</v>
      </c>
      <c r="H157" s="78">
        <f>$B$1/(16+2*D157*4^$H$2)</f>
        <v>405.51500405515003</v>
      </c>
    </row>
    <row r="158" spans="3:8">
      <c r="C158" s="89"/>
      <c r="D158" s="87">
        <v>155</v>
      </c>
      <c r="E158" s="78">
        <f>$B$1/(16+2*D158*4^$E$2)</f>
        <v>24539.877300613498</v>
      </c>
      <c r="F158" s="78">
        <f>$B$1/(16+2*D158*4^$F$2)</f>
        <v>6369.4267515923566</v>
      </c>
      <c r="G158" s="78">
        <f>$B$1/(16+2*D158*4^$G$2)</f>
        <v>1607.7170418006431</v>
      </c>
      <c r="H158" s="78">
        <f>$B$1/(16+2*D158*4^$H$2)</f>
        <v>402.90088638195004</v>
      </c>
    </row>
    <row r="159" spans="3:8">
      <c r="C159" s="89"/>
      <c r="D159" s="87">
        <v>156</v>
      </c>
      <c r="E159" s="78">
        <f>$B$1/(16+2*D159*4^$E$2)</f>
        <v>24390.243902439026</v>
      </c>
      <c r="F159" s="78">
        <f>$B$1/(16+2*D159*4^$F$2)</f>
        <v>6329.1139240506327</v>
      </c>
      <c r="G159" s="78">
        <f>$B$1/(16+2*D159*4^$G$2)</f>
        <v>1597.4440894568691</v>
      </c>
      <c r="H159" s="78">
        <f>$B$1/(16+2*D159*4^$H$2)</f>
        <v>400.32025620496398</v>
      </c>
    </row>
    <row r="160" spans="3:8">
      <c r="C160" s="89"/>
      <c r="D160" s="87">
        <v>157</v>
      </c>
      <c r="E160" s="78">
        <f>$B$1/(16+2*D160*4^$E$2)</f>
        <v>24242.424242424244</v>
      </c>
      <c r="F160" s="78">
        <f>$B$1/(16+2*D160*4^$F$2)</f>
        <v>6289.3081761006288</v>
      </c>
      <c r="G160" s="78">
        <f>$B$1/(16+2*D160*4^$G$2)</f>
        <v>1587.3015873015872</v>
      </c>
      <c r="H160" s="78">
        <f>$B$1/(16+2*D160*4^$H$2)</f>
        <v>397.77247414478916</v>
      </c>
    </row>
    <row r="161" spans="3:8">
      <c r="C161" s="89"/>
      <c r="D161" s="87">
        <v>158</v>
      </c>
      <c r="E161" s="78">
        <f>$B$1/(16+2*D161*4^$E$2)</f>
        <v>24096.385542168675</v>
      </c>
      <c r="F161" s="78">
        <f>$B$1/(16+2*D161*4^$F$2)</f>
        <v>6250</v>
      </c>
      <c r="G161" s="78">
        <f>$B$1/(16+2*D161*4^$G$2)</f>
        <v>1577.2870662460568</v>
      </c>
      <c r="H161" s="78">
        <f>$B$1/(16+2*D161*4^$H$2)</f>
        <v>395.25691699604744</v>
      </c>
    </row>
    <row r="162" spans="3:8">
      <c r="C162" s="89"/>
      <c r="D162" s="87">
        <v>159</v>
      </c>
      <c r="E162" s="78">
        <f>$B$1/(16+2*D162*4^$E$2)</f>
        <v>23952.095808383234</v>
      </c>
      <c r="F162" s="78">
        <f>$B$1/(16+2*D162*4^$F$2)</f>
        <v>6211.1801242236024</v>
      </c>
      <c r="G162" s="78">
        <f>$B$1/(16+2*D162*4^$G$2)</f>
        <v>1567.398119122257</v>
      </c>
      <c r="H162" s="78">
        <f>$B$1/(16+2*D162*4^$H$2)</f>
        <v>392.77297721916733</v>
      </c>
    </row>
    <row r="163" spans="3:8">
      <c r="C163" s="89"/>
      <c r="D163" s="87">
        <v>160</v>
      </c>
      <c r="E163" s="78">
        <f>$B$1/(16+2*D163*4^$E$2)</f>
        <v>23809.523809523809</v>
      </c>
      <c r="F163" s="78">
        <f>$B$1/(16+2*D163*4^$F$2)</f>
        <v>6172.8395061728397</v>
      </c>
      <c r="G163" s="78">
        <f>$B$1/(16+2*D163*4^$G$2)</f>
        <v>1557.632398753894</v>
      </c>
      <c r="H163" s="78">
        <f>$B$1/(16+2*D163*4^$H$2)</f>
        <v>390.32006245120999</v>
      </c>
    </row>
    <row r="164" spans="3:8">
      <c r="C164" s="89"/>
      <c r="D164" s="87">
        <v>161</v>
      </c>
      <c r="E164" s="78">
        <f>$B$1/(16+2*D164*4^$E$2)</f>
        <v>23668.639053254439</v>
      </c>
      <c r="F164" s="78">
        <f>$B$1/(16+2*D164*4^$F$2)</f>
        <v>6134.9693251533745</v>
      </c>
      <c r="G164" s="78">
        <f>$B$1/(16+2*D164*4^$G$2)</f>
        <v>1547.9876160990711</v>
      </c>
      <c r="H164" s="78">
        <f>$B$1/(16+2*D164*4^$H$2)</f>
        <v>387.89759503491081</v>
      </c>
    </row>
    <row r="165" spans="3:8">
      <c r="C165" s="89"/>
      <c r="D165" s="87">
        <v>162</v>
      </c>
      <c r="E165" s="78">
        <f>$B$1/(16+2*D165*4^$E$2)</f>
        <v>23529.411764705881</v>
      </c>
      <c r="F165" s="78">
        <f>$B$1/(16+2*D165*4^$F$2)</f>
        <v>6097.5609756097565</v>
      </c>
      <c r="G165" s="78">
        <f>$B$1/(16+2*D165*4^$G$2)</f>
        <v>1538.4615384615386</v>
      </c>
      <c r="H165" s="78">
        <f>$B$1/(16+2*D165*4^$H$2)</f>
        <v>385.50501156515037</v>
      </c>
    </row>
    <row r="166" spans="3:8">
      <c r="C166" s="89"/>
      <c r="D166" s="87">
        <v>163</v>
      </c>
      <c r="E166" s="78">
        <f>$B$1/(16+2*D166*4^$E$2)</f>
        <v>23391.812865497075</v>
      </c>
      <c r="F166" s="78">
        <f>$B$1/(16+2*D166*4^$F$2)</f>
        <v>6060.606060606061</v>
      </c>
      <c r="G166" s="78">
        <f>$B$1/(16+2*D166*4^$G$2)</f>
        <v>1529.051987767584</v>
      </c>
      <c r="H166" s="78">
        <f>$B$1/(16+2*D166*4^$H$2)</f>
        <v>383.14176245210729</v>
      </c>
    </row>
    <row r="167" spans="3:8">
      <c r="C167" s="89"/>
      <c r="D167" s="87">
        <v>164</v>
      </c>
      <c r="E167" s="78">
        <f>$B$1/(16+2*D167*4^$E$2)</f>
        <v>23255.81395348837</v>
      </c>
      <c r="F167" s="78">
        <f>$B$1/(16+2*D167*4^$F$2)</f>
        <v>6024.0963855421687</v>
      </c>
      <c r="G167" s="78">
        <f>$B$1/(16+2*D167*4^$G$2)</f>
        <v>1519.7568389057751</v>
      </c>
      <c r="H167" s="78">
        <f>$B$1/(16+2*D167*4^$H$2)</f>
        <v>380.80731150038082</v>
      </c>
    </row>
    <row r="168" spans="3:8">
      <c r="C168" s="89"/>
      <c r="D168" s="87">
        <v>165</v>
      </c>
      <c r="E168" s="78">
        <f>$B$1/(16+2*D168*4^$E$2)</f>
        <v>23121.387283236993</v>
      </c>
      <c r="F168" s="78">
        <f>$B$1/(16+2*D168*4^$F$2)</f>
        <v>5988.0239520958085</v>
      </c>
      <c r="G168" s="78">
        <f>$B$1/(16+2*D168*4^$G$2)</f>
        <v>1510.5740181268882</v>
      </c>
      <c r="H168" s="78">
        <f>$B$1/(16+2*D168*4^$H$2)</f>
        <v>378.50113550340649</v>
      </c>
    </row>
    <row r="169" spans="3:8">
      <c r="C169" s="89"/>
      <c r="D169" s="87">
        <v>166</v>
      </c>
      <c r="E169" s="78">
        <f>$B$1/(16+2*D169*4^$E$2)</f>
        <v>22988.505747126437</v>
      </c>
      <c r="F169" s="78">
        <f>$B$1/(16+2*D169*4^$F$2)</f>
        <v>5952.3809523809523</v>
      </c>
      <c r="G169" s="78">
        <f>$B$1/(16+2*D169*4^$G$2)</f>
        <v>1501.5015015015015</v>
      </c>
      <c r="H169" s="78">
        <f>$B$1/(16+2*D169*4^$H$2)</f>
        <v>376.22272385252069</v>
      </c>
    </row>
    <row r="170" spans="3:8">
      <c r="C170" s="89"/>
      <c r="D170" s="87">
        <v>167</v>
      </c>
      <c r="E170" s="78">
        <f>$B$1/(16+2*D170*4^$E$2)</f>
        <v>22857.142857142859</v>
      </c>
      <c r="F170" s="78">
        <f>$B$1/(16+2*D170*4^$F$2)</f>
        <v>5917.1597633136098</v>
      </c>
      <c r="G170" s="78">
        <f>$B$1/(16+2*D170*4^$G$2)</f>
        <v>1492.5373134328358</v>
      </c>
      <c r="H170" s="78">
        <f>$B$1/(16+2*D170*4^$H$2)</f>
        <v>373.97157816005983</v>
      </c>
    </row>
    <row r="171" spans="3:8">
      <c r="C171" s="89"/>
      <c r="D171" s="87">
        <v>168</v>
      </c>
      <c r="E171" s="78">
        <f>$B$1/(16+2*D171*4^$E$2)</f>
        <v>22727.272727272728</v>
      </c>
      <c r="F171" s="78">
        <f>$B$1/(16+2*D171*4^$F$2)</f>
        <v>5882.3529411764703</v>
      </c>
      <c r="G171" s="78">
        <f>$B$1/(16+2*D171*4^$G$2)</f>
        <v>1483.679525222552</v>
      </c>
      <c r="H171" s="78">
        <f>$B$1/(16+2*D171*4^$H$2)</f>
        <v>371.74721189591077</v>
      </c>
    </row>
    <row r="172" spans="3:8">
      <c r="C172" s="89"/>
      <c r="D172" s="87">
        <v>169</v>
      </c>
      <c r="E172" s="78">
        <f>$B$1/(16+2*D172*4^$E$2)</f>
        <v>22598.870056497177</v>
      </c>
      <c r="F172" s="78">
        <f>$B$1/(16+2*D172*4^$F$2)</f>
        <v>5847.9532163742688</v>
      </c>
      <c r="G172" s="78">
        <f>$B$1/(16+2*D172*4^$G$2)</f>
        <v>1474.9262536873157</v>
      </c>
      <c r="H172" s="78">
        <f>$B$1/(16+2*D172*4^$H$2)</f>
        <v>369.54915003695493</v>
      </c>
    </row>
    <row r="173" spans="3:8">
      <c r="C173" s="89"/>
      <c r="D173" s="87">
        <v>170</v>
      </c>
      <c r="E173" s="78">
        <f>$B$1/(16+2*D173*4^$E$2)</f>
        <v>22471.91011235955</v>
      </c>
      <c r="F173" s="78">
        <f>$B$1/(16+2*D173*4^$F$2)</f>
        <v>5813.9534883720926</v>
      </c>
      <c r="G173" s="78">
        <f>$B$1/(16+2*D173*4^$G$2)</f>
        <v>1466.2756598240469</v>
      </c>
      <c r="H173" s="78">
        <f>$B$1/(16+2*D173*4^$H$2)</f>
        <v>367.37692872887584</v>
      </c>
    </row>
    <row r="174" spans="3:8">
      <c r="C174" s="89"/>
      <c r="D174" s="87">
        <v>171</v>
      </c>
      <c r="E174" s="78">
        <f>$B$1/(16+2*D174*4^$E$2)</f>
        <v>22346.368715083798</v>
      </c>
      <c r="F174" s="78">
        <f>$B$1/(16+2*D174*4^$F$2)</f>
        <v>5780.3468208092481</v>
      </c>
      <c r="G174" s="78">
        <f>$B$1/(16+2*D174*4^$G$2)</f>
        <v>1457.7259475218659</v>
      </c>
      <c r="H174" s="78">
        <f>$B$1/(16+2*D174*4^$H$2)</f>
        <v>365.23009495982467</v>
      </c>
    </row>
    <row r="175" spans="3:8">
      <c r="C175" s="89"/>
      <c r="D175" s="87">
        <v>172</v>
      </c>
      <c r="E175" s="78">
        <f>$B$1/(16+2*D175*4^$E$2)</f>
        <v>22222.222222222223</v>
      </c>
      <c r="F175" s="78">
        <f>$B$1/(16+2*D175*4^$F$2)</f>
        <v>5747.1264367816093</v>
      </c>
      <c r="G175" s="78">
        <f>$B$1/(16+2*D175*4^$G$2)</f>
        <v>1449.2753623188405</v>
      </c>
      <c r="H175" s="78">
        <f>$B$1/(16+2*D175*4^$H$2)</f>
        <v>363.10820624546113</v>
      </c>
    </row>
    <row r="176" spans="3:8">
      <c r="C176" s="89"/>
      <c r="D176" s="87">
        <v>173</v>
      </c>
      <c r="E176" s="78">
        <f>$B$1/(16+2*D176*4^$E$2)</f>
        <v>22099.447513812156</v>
      </c>
      <c r="F176" s="78">
        <f>$B$1/(16+2*D176*4^$F$2)</f>
        <v>5714.2857142857147</v>
      </c>
      <c r="G176" s="78">
        <f>$B$1/(16+2*D176*4^$G$2)</f>
        <v>1440.9221902017291</v>
      </c>
      <c r="H176" s="78">
        <f>$B$1/(16+2*D176*4^$H$2)</f>
        <v>361.01083032490976</v>
      </c>
    </row>
    <row r="177" spans="3:8">
      <c r="C177" s="89"/>
      <c r="D177" s="87">
        <v>174</v>
      </c>
      <c r="E177" s="78">
        <f>$B$1/(16+2*D177*4^$E$2)</f>
        <v>21978.021978021978</v>
      </c>
      <c r="F177" s="78">
        <f>$B$1/(16+2*D177*4^$F$2)</f>
        <v>5681.818181818182</v>
      </c>
      <c r="G177" s="78">
        <f>$B$1/(16+2*D177*4^$G$2)</f>
        <v>1432.6647564469913</v>
      </c>
      <c r="H177" s="78">
        <f>$B$1/(16+2*D177*4^$H$2)</f>
        <v>358.93754486719308</v>
      </c>
    </row>
    <row r="178" spans="3:8">
      <c r="C178" s="89"/>
      <c r="D178" s="87">
        <v>175</v>
      </c>
      <c r="E178" s="78">
        <f>$B$1/(16+2*D178*4^$E$2)</f>
        <v>21857.923497267759</v>
      </c>
      <c r="F178" s="78">
        <f>$B$1/(16+2*D178*4^$F$2)</f>
        <v>5649.7175141242942</v>
      </c>
      <c r="G178" s="78">
        <f>$B$1/(16+2*D178*4^$G$2)</f>
        <v>1424.5014245014245</v>
      </c>
      <c r="H178" s="78">
        <f>$B$1/(16+2*D178*4^$H$2)</f>
        <v>356.88793718772308</v>
      </c>
    </row>
    <row r="179" spans="3:8">
      <c r="C179" s="89"/>
      <c r="D179" s="87">
        <v>176</v>
      </c>
      <c r="E179" s="78">
        <f>$B$1/(16+2*D179*4^$E$2)</f>
        <v>21739.130434782608</v>
      </c>
      <c r="F179" s="78">
        <f>$B$1/(16+2*D179*4^$F$2)</f>
        <v>5617.9775280898875</v>
      </c>
      <c r="G179" s="78">
        <f>$B$1/(16+2*D179*4^$G$2)</f>
        <v>1416.4305949008499</v>
      </c>
      <c r="H179" s="78">
        <f>$B$1/(16+2*D179*4^$H$2)</f>
        <v>354.86160397444996</v>
      </c>
    </row>
    <row r="180" spans="3:8">
      <c r="C180" s="89"/>
      <c r="D180" s="87">
        <v>177</v>
      </c>
      <c r="E180" s="78">
        <f>$B$1/(16+2*D180*4^$E$2)</f>
        <v>21621.62162162162</v>
      </c>
      <c r="F180" s="78">
        <f>$B$1/(16+2*D180*4^$F$2)</f>
        <v>5586.5921787709494</v>
      </c>
      <c r="G180" s="78">
        <f>$B$1/(16+2*D180*4^$G$2)</f>
        <v>1408.4507042253522</v>
      </c>
      <c r="H180" s="78">
        <f>$B$1/(16+2*D180*4^$H$2)</f>
        <v>352.85815102328866</v>
      </c>
    </row>
    <row r="181" spans="3:8">
      <c r="C181" s="89"/>
      <c r="D181" s="87">
        <v>178</v>
      </c>
      <c r="E181" s="78">
        <f>$B$1/(16+2*D181*4^$E$2)</f>
        <v>21505.37634408602</v>
      </c>
      <c r="F181" s="78">
        <f>$B$1/(16+2*D181*4^$F$2)</f>
        <v>5555.5555555555557</v>
      </c>
      <c r="G181" s="78">
        <f>$B$1/(16+2*D181*4^$G$2)</f>
        <v>1400.5602240896358</v>
      </c>
      <c r="H181" s="78">
        <f>$B$1/(16+2*D181*4^$H$2)</f>
        <v>350.87719298245617</v>
      </c>
    </row>
    <row r="182" spans="3:8">
      <c r="C182" s="89"/>
      <c r="D182" s="87">
        <v>179</v>
      </c>
      <c r="E182" s="78">
        <f>$B$1/(16+2*D182*4^$E$2)</f>
        <v>21390.374331550804</v>
      </c>
      <c r="F182" s="78">
        <f>$B$1/(16+2*D182*4^$F$2)</f>
        <v>5524.861878453039</v>
      </c>
      <c r="G182" s="78">
        <f>$B$1/(16+2*D182*4^$G$2)</f>
        <v>1392.757660167131</v>
      </c>
      <c r="H182" s="78">
        <f>$B$1/(16+2*D182*4^$H$2)</f>
        <v>348.91835310537334</v>
      </c>
    </row>
    <row r="183" spans="3:8">
      <c r="C183" s="89"/>
      <c r="D183" s="87">
        <v>180</v>
      </c>
      <c r="E183" s="78">
        <f>$B$1/(16+2*D183*4^$E$2)</f>
        <v>21276.59574468085</v>
      </c>
      <c r="F183" s="78">
        <f>$B$1/(16+2*D183*4^$F$2)</f>
        <v>5494.5054945054944</v>
      </c>
      <c r="G183" s="78">
        <f>$B$1/(16+2*D183*4^$G$2)</f>
        <v>1385.0415512465374</v>
      </c>
      <c r="H183" s="78">
        <f>$B$1/(16+2*D183*4^$H$2)</f>
        <v>346.98126301179735</v>
      </c>
    </row>
    <row r="184" spans="3:8">
      <c r="C184" s="89"/>
      <c r="D184" s="87">
        <v>181</v>
      </c>
      <c r="E184" s="78">
        <f>$B$1/(16+2*D184*4^$E$2)</f>
        <v>21164.021164021164</v>
      </c>
      <c r="F184" s="78">
        <f>$B$1/(16+2*D184*4^$F$2)</f>
        <v>5464.4808743169397</v>
      </c>
      <c r="G184" s="78">
        <f>$B$1/(16+2*D184*4^$G$2)</f>
        <v>1377.4104683195592</v>
      </c>
      <c r="H184" s="78">
        <f>$B$1/(16+2*D184*4^$H$2)</f>
        <v>345.06556245686681</v>
      </c>
    </row>
    <row r="185" spans="3:8">
      <c r="C185" s="89"/>
      <c r="D185" s="87">
        <v>182</v>
      </c>
      <c r="E185" s="78">
        <f>$B$1/(16+2*D185*4^$E$2)</f>
        <v>21052.63157894737</v>
      </c>
      <c r="F185" s="78">
        <f>$B$1/(16+2*D185*4^$F$2)</f>
        <v>5434.782608695652</v>
      </c>
      <c r="G185" s="78">
        <f>$B$1/(16+2*D185*4^$G$2)</f>
        <v>1369.8630136986301</v>
      </c>
      <c r="H185" s="78">
        <f>$B$1/(16+2*D185*4^$H$2)</f>
        <v>343.17089910775564</v>
      </c>
    </row>
    <row r="186" spans="3:8">
      <c r="C186" s="89"/>
      <c r="D186" s="87">
        <v>183</v>
      </c>
      <c r="E186" s="78">
        <f>$B$1/(16+2*D186*4^$E$2)</f>
        <v>20942.408376963351</v>
      </c>
      <c r="F186" s="78">
        <f>$B$1/(16+2*D186*4^$F$2)</f>
        <v>5405.405405405405</v>
      </c>
      <c r="G186" s="78">
        <f>$B$1/(16+2*D186*4^$G$2)</f>
        <v>1362.3978201634877</v>
      </c>
      <c r="H186" s="78">
        <f>$B$1/(16+2*D186*4^$H$2)</f>
        <v>341.29692832764505</v>
      </c>
    </row>
    <row r="187" spans="3:8">
      <c r="C187" s="89"/>
      <c r="D187" s="87">
        <v>184</v>
      </c>
      <c r="E187" s="78">
        <f>$B$1/(16+2*D187*4^$E$2)</f>
        <v>20833.333333333332</v>
      </c>
      <c r="F187" s="78">
        <f>$B$1/(16+2*D187*4^$F$2)</f>
        <v>5376.3440860215051</v>
      </c>
      <c r="G187" s="78">
        <f>$B$1/(16+2*D187*4^$G$2)</f>
        <v>1355.0135501355014</v>
      </c>
      <c r="H187" s="78">
        <f>$B$1/(16+2*D187*4^$H$2)</f>
        <v>339.44331296673454</v>
      </c>
    </row>
    <row r="188" spans="3:8">
      <c r="C188" s="89"/>
      <c r="D188" s="87">
        <v>185</v>
      </c>
      <c r="E188" s="78">
        <f>$B$1/(16+2*D188*4^$E$2)</f>
        <v>20725.388601036269</v>
      </c>
      <c r="F188" s="78">
        <f>$B$1/(16+2*D188*4^$F$2)</f>
        <v>5347.5935828877009</v>
      </c>
      <c r="G188" s="78">
        <f>$B$1/(16+2*D188*4^$G$2)</f>
        <v>1347.7088948787061</v>
      </c>
      <c r="H188" s="78">
        <f>$B$1/(16+2*D188*4^$H$2)</f>
        <v>337.60972316002699</v>
      </c>
    </row>
    <row r="189" spans="3:8">
      <c r="C189" s="89"/>
      <c r="D189" s="87">
        <v>186</v>
      </c>
      <c r="E189" s="78">
        <f>$B$1/(16+2*D189*4^$E$2)</f>
        <v>20618.556701030928</v>
      </c>
      <c r="F189" s="78">
        <f>$B$1/(16+2*D189*4^$F$2)</f>
        <v>5319.1489361702124</v>
      </c>
      <c r="G189" s="78">
        <f>$B$1/(16+2*D189*4^$G$2)</f>
        <v>1340.4825737265417</v>
      </c>
      <c r="H189" s="78">
        <f>$B$1/(16+2*D189*4^$H$2)</f>
        <v>335.79583613163197</v>
      </c>
    </row>
    <row r="190" spans="3:8">
      <c r="C190" s="89"/>
      <c r="D190" s="87">
        <v>187</v>
      </c>
      <c r="E190" s="78">
        <f>$B$1/(16+2*D190*4^$E$2)</f>
        <v>20512.820512820512</v>
      </c>
      <c r="F190" s="78">
        <f>$B$1/(16+2*D190*4^$F$2)</f>
        <v>5291.0052910052909</v>
      </c>
      <c r="G190" s="78">
        <f>$B$1/(16+2*D190*4^$G$2)</f>
        <v>1333.3333333333333</v>
      </c>
      <c r="H190" s="78">
        <f>$B$1/(16+2*D190*4^$H$2)</f>
        <v>334.001336005344</v>
      </c>
    </row>
    <row r="191" spans="3:8">
      <c r="C191" s="89"/>
      <c r="D191" s="87">
        <v>188</v>
      </c>
      <c r="E191" s="78">
        <f>$B$1/(16+2*D191*4^$E$2)</f>
        <v>20408.163265306124</v>
      </c>
      <c r="F191" s="78">
        <f>$B$1/(16+2*D191*4^$F$2)</f>
        <v>5263.1578947368425</v>
      </c>
      <c r="G191" s="78">
        <f>$B$1/(16+2*D191*4^$G$2)</f>
        <v>1326.2599469496022</v>
      </c>
      <c r="H191" s="78">
        <f>$B$1/(16+2*D191*4^$H$2)</f>
        <v>332.22591362126246</v>
      </c>
    </row>
    <row r="192" spans="3:8">
      <c r="C192" s="89"/>
      <c r="D192" s="87">
        <v>189</v>
      </c>
      <c r="E192" s="78">
        <f>$B$1/(16+2*D192*4^$E$2)</f>
        <v>20304.568527918782</v>
      </c>
      <c r="F192" s="78">
        <f>$B$1/(16+2*D192*4^$F$2)</f>
        <v>5235.6020942408377</v>
      </c>
      <c r="G192" s="78">
        <f>$B$1/(16+2*D192*4^$G$2)</f>
        <v>1319.2612137203166</v>
      </c>
      <c r="H192" s="78">
        <f>$B$1/(16+2*D192*4^$H$2)</f>
        <v>330.46926635822871</v>
      </c>
    </row>
    <row r="193" spans="3:8">
      <c r="C193" s="89"/>
      <c r="D193" s="87">
        <v>190</v>
      </c>
      <c r="E193" s="78">
        <f>$B$1/(16+2*D193*4^$E$2)</f>
        <v>20202.020202020201</v>
      </c>
      <c r="F193" s="78">
        <f>$B$1/(16+2*D193*4^$F$2)</f>
        <v>5208.333333333333</v>
      </c>
      <c r="G193" s="78">
        <f>$B$1/(16+2*D193*4^$G$2)</f>
        <v>1312.3359580052493</v>
      </c>
      <c r="H193" s="78">
        <f>$B$1/(16+2*D193*4^$H$2)</f>
        <v>328.73109796186719</v>
      </c>
    </row>
    <row r="194" spans="3:8">
      <c r="C194" s="89"/>
      <c r="D194" s="87">
        <v>191</v>
      </c>
      <c r="E194" s="78">
        <f>$B$1/(16+2*D194*4^$E$2)</f>
        <v>20100.502512562813</v>
      </c>
      <c r="F194" s="78">
        <f>$B$1/(16+2*D194*4^$F$2)</f>
        <v>5181.3471502590673</v>
      </c>
      <c r="G194" s="78">
        <f>$B$1/(16+2*D194*4^$G$2)</f>
        <v>1305.4830287206266</v>
      </c>
      <c r="H194" s="78">
        <f>$B$1/(16+2*D194*4^$H$2)</f>
        <v>327.01111837802483</v>
      </c>
    </row>
    <row r="195" spans="3:8">
      <c r="C195" s="89"/>
      <c r="D195" s="87">
        <v>192</v>
      </c>
      <c r="E195" s="78">
        <f>$B$1/(16+2*D195*4^$E$2)</f>
        <v>20000</v>
      </c>
      <c r="F195" s="78">
        <f>$B$1/(16+2*D195*4^$F$2)</f>
        <v>5154.6391752577319</v>
      </c>
      <c r="G195" s="78">
        <f>$B$1/(16+2*D195*4^$G$2)</f>
        <v>1298.7012987012988</v>
      </c>
      <c r="H195" s="78">
        <f>$B$1/(16+2*D195*4^$H$2)</f>
        <v>325.30904359141186</v>
      </c>
    </row>
    <row r="196" spans="3:8">
      <c r="C196" s="89"/>
      <c r="D196" s="87">
        <v>193</v>
      </c>
      <c r="E196" s="78">
        <f>$B$1/(16+2*D196*4^$E$2)</f>
        <v>19900.497512437811</v>
      </c>
      <c r="F196" s="78">
        <f>$B$1/(16+2*D196*4^$F$2)</f>
        <v>5128.2051282051279</v>
      </c>
      <c r="G196" s="78">
        <f>$B$1/(16+2*D196*4^$G$2)</f>
        <v>1291.9896640826873</v>
      </c>
      <c r="H196" s="78">
        <f>$B$1/(16+2*D196*4^$H$2)</f>
        <v>323.62459546925567</v>
      </c>
    </row>
    <row r="197" spans="3:8">
      <c r="C197" s="89"/>
      <c r="D197" s="87">
        <v>194</v>
      </c>
      <c r="E197" s="78">
        <f>$B$1/(16+2*D197*4^$E$2)</f>
        <v>19801.980198019803</v>
      </c>
      <c r="F197" s="78">
        <f>$B$1/(16+2*D197*4^$F$2)</f>
        <v>5102.0408163265311</v>
      </c>
      <c r="G197" s="78">
        <f>$B$1/(16+2*D197*4^$G$2)</f>
        <v>1285.3470437017995</v>
      </c>
      <c r="H197" s="78">
        <f>$B$1/(16+2*D197*4^$H$2)</f>
        <v>321.95750160978753</v>
      </c>
    </row>
    <row r="198" spans="3:8">
      <c r="C198" s="89"/>
      <c r="D198" s="87">
        <v>195</v>
      </c>
      <c r="E198" s="78">
        <f>$B$1/(16+2*D198*4^$E$2)</f>
        <v>19704.433497536946</v>
      </c>
      <c r="F198" s="78">
        <f>$B$1/(16+2*D198*4^$F$2)</f>
        <v>5076.1421319796955</v>
      </c>
      <c r="G198" s="78">
        <f>$B$1/(16+2*D198*4^$G$2)</f>
        <v>1278.772378516624</v>
      </c>
      <c r="H198" s="78">
        <f>$B$1/(16+2*D198*4^$H$2)</f>
        <v>320.30749519538756</v>
      </c>
    </row>
    <row r="199" spans="3:8">
      <c r="C199" s="89"/>
      <c r="D199" s="87">
        <v>196</v>
      </c>
      <c r="E199" s="78">
        <f>$B$1/(16+2*D199*4^$E$2)</f>
        <v>19607.843137254902</v>
      </c>
      <c r="F199" s="78">
        <f>$B$1/(16+2*D199*4^$F$2)</f>
        <v>5050.5050505050503</v>
      </c>
      <c r="G199" s="78">
        <f>$B$1/(16+2*D199*4^$G$2)</f>
        <v>1272.2646310432569</v>
      </c>
      <c r="H199" s="78">
        <f>$B$1/(16+2*D199*4^$H$2)</f>
        <v>318.67431485022308</v>
      </c>
    </row>
    <row r="200" spans="3:8">
      <c r="C200" s="89"/>
      <c r="D200" s="87">
        <v>197</v>
      </c>
      <c r="E200" s="78">
        <f>$B$1/(16+2*D200*4^$E$2)</f>
        <v>19512.195121951219</v>
      </c>
      <c r="F200" s="78">
        <f>$B$1/(16+2*D200*4^$F$2)</f>
        <v>5025.1256281407032</v>
      </c>
      <c r="G200" s="78">
        <f>$B$1/(16+2*D200*4^$G$2)</f>
        <v>1265.8227848101267</v>
      </c>
      <c r="H200" s="78">
        <f>$B$1/(16+2*D200*4^$H$2)</f>
        <v>317.05770450221939</v>
      </c>
    </row>
    <row r="201" spans="3:8">
      <c r="C201" s="89"/>
      <c r="D201" s="87">
        <v>198</v>
      </c>
      <c r="E201" s="78">
        <f>$B$1/(16+2*D201*4^$E$2)</f>
        <v>19417.475728155339</v>
      </c>
      <c r="F201" s="78">
        <f>$B$1/(16+2*D201*4^$F$2)</f>
        <v>5000</v>
      </c>
      <c r="G201" s="78">
        <f>$B$1/(16+2*D201*4^$G$2)</f>
        <v>1259.4458438287154</v>
      </c>
      <c r="H201" s="78">
        <f>$B$1/(16+2*D201*4^$H$2)</f>
        <v>315.45741324921136</v>
      </c>
    </row>
    <row r="202" spans="3:8">
      <c r="C202" s="89"/>
      <c r="D202" s="87">
        <v>199</v>
      </c>
      <c r="E202" s="78">
        <f>$B$1/(16+2*D202*4^$E$2)</f>
        <v>19323.671497584543</v>
      </c>
      <c r="F202" s="78">
        <f>$B$1/(16+2*D202*4^$F$2)</f>
        <v>4975.1243781094527</v>
      </c>
      <c r="G202" s="78">
        <f>$B$1/(16+2*D202*4^$G$2)</f>
        <v>1253.1328320802006</v>
      </c>
      <c r="H202" s="78">
        <f>$B$1/(16+2*D202*4^$H$2)</f>
        <v>313.87319522912742</v>
      </c>
    </row>
    <row r="203" spans="3:8">
      <c r="C203" s="89"/>
      <c r="D203" s="87">
        <v>200</v>
      </c>
      <c r="E203" s="78">
        <f>$B$1/(16+2*D203*4^$E$2)</f>
        <v>19230.76923076923</v>
      </c>
      <c r="F203" s="78">
        <f>$B$1/(16+2*D203*4^$F$2)</f>
        <v>4950.4950495049507</v>
      </c>
      <c r="G203" s="78">
        <f>$B$1/(16+2*D203*4^$G$2)</f>
        <v>1246.8827930174564</v>
      </c>
      <c r="H203" s="78">
        <f>$B$1/(16+2*D203*4^$H$2)</f>
        <v>312.30480949406621</v>
      </c>
    </row>
    <row r="204" spans="3:8">
      <c r="C204" s="89"/>
      <c r="D204" s="87">
        <v>201</v>
      </c>
      <c r="E204" s="78">
        <f>$B$1/(16+2*D204*4^$E$2)</f>
        <v>19138.755980861242</v>
      </c>
      <c r="F204" s="78">
        <f>$B$1/(16+2*D204*4^$F$2)</f>
        <v>4926.1083743842364</v>
      </c>
      <c r="G204" s="78">
        <f>$B$1/(16+2*D204*4^$G$2)</f>
        <v>1240.6947890818858</v>
      </c>
      <c r="H204" s="78">
        <f>$B$1/(16+2*D204*4^$H$2)</f>
        <v>310.75201988812927</v>
      </c>
    </row>
    <row r="205" spans="3:8">
      <c r="C205" s="89"/>
      <c r="D205" s="87">
        <v>202</v>
      </c>
      <c r="E205" s="78">
        <f>$B$1/(16+2*D205*4^$E$2)</f>
        <v>19047.619047619046</v>
      </c>
      <c r="F205" s="78">
        <f>$B$1/(16+2*D205*4^$F$2)</f>
        <v>4901.9607843137255</v>
      </c>
      <c r="G205" s="78">
        <f>$B$1/(16+2*D205*4^$G$2)</f>
        <v>1234.5679012345679</v>
      </c>
      <c r="H205" s="78">
        <f>$B$1/(16+2*D205*4^$H$2)</f>
        <v>309.21459492888062</v>
      </c>
    </row>
    <row r="206" spans="3:8">
      <c r="C206" s="89"/>
      <c r="D206" s="87">
        <v>203</v>
      </c>
      <c r="E206" s="78">
        <f>$B$1/(16+2*D206*4^$E$2)</f>
        <v>18957.34597156398</v>
      </c>
      <c r="F206" s="78">
        <f>$B$1/(16+2*D206*4^$F$2)</f>
        <v>4878.0487804878048</v>
      </c>
      <c r="G206" s="78">
        <f>$B$1/(16+2*D206*4^$G$2)</f>
        <v>1228.5012285012285</v>
      </c>
      <c r="H206" s="78">
        <f>$B$1/(16+2*D206*4^$H$2)</f>
        <v>307.69230769230768</v>
      </c>
    </row>
    <row r="207" spans="3:8">
      <c r="C207" s="89"/>
      <c r="D207" s="87">
        <v>204</v>
      </c>
      <c r="E207" s="78">
        <f>$B$1/(16+2*D207*4^$E$2)</f>
        <v>18867.924528301886</v>
      </c>
      <c r="F207" s="78">
        <f>$B$1/(16+2*D207*4^$F$2)</f>
        <v>4854.3689320388348</v>
      </c>
      <c r="G207" s="78">
        <f>$B$1/(16+2*D207*4^$G$2)</f>
        <v>1222.4938875305625</v>
      </c>
      <c r="H207" s="78">
        <f>$B$1/(16+2*D207*4^$H$2)</f>
        <v>306.18493570116351</v>
      </c>
    </row>
    <row r="208" spans="3:8">
      <c r="C208" s="89"/>
      <c r="D208" s="87">
        <v>205</v>
      </c>
      <c r="E208" s="78">
        <f>$B$1/(16+2*D208*4^$E$2)</f>
        <v>18779.342723004695</v>
      </c>
      <c r="F208" s="78">
        <f>$B$1/(16+2*D208*4^$F$2)</f>
        <v>4830.9178743961356</v>
      </c>
      <c r="G208" s="78">
        <f>$B$1/(16+2*D208*4^$G$2)</f>
        <v>1216.5450121654501</v>
      </c>
      <c r="H208" s="78">
        <f>$B$1/(16+2*D208*4^$H$2)</f>
        <v>304.69226081657524</v>
      </c>
    </row>
    <row r="209" spans="3:8">
      <c r="C209" s="89"/>
      <c r="D209" s="87">
        <v>206</v>
      </c>
      <c r="E209" s="78">
        <f>$B$1/(16+2*D209*4^$E$2)</f>
        <v>18691.58878504673</v>
      </c>
      <c r="F209" s="78">
        <f>$B$1/(16+2*D209*4^$F$2)</f>
        <v>4807.6923076923076</v>
      </c>
      <c r="G209" s="78">
        <f>$B$1/(16+2*D209*4^$G$2)</f>
        <v>1210.6537530266344</v>
      </c>
      <c r="H209" s="78">
        <f>$B$1/(16+2*D209*4^$H$2)</f>
        <v>303.21406913280777</v>
      </c>
    </row>
    <row r="210" spans="3:8">
      <c r="C210" s="89"/>
      <c r="D210" s="87">
        <v>207</v>
      </c>
      <c r="E210" s="78">
        <f>$B$1/(16+2*D210*4^$E$2)</f>
        <v>18604.651162790698</v>
      </c>
      <c r="F210" s="78">
        <f>$B$1/(16+2*D210*4^$F$2)</f>
        <v>4784.6889952153106</v>
      </c>
      <c r="G210" s="78">
        <f>$B$1/(16+2*D210*4^$G$2)</f>
        <v>1204.8192771084337</v>
      </c>
      <c r="H210" s="78">
        <f>$B$1/(16+2*D210*4^$H$2)</f>
        <v>301.75015087507546</v>
      </c>
    </row>
    <row r="211" spans="3:8">
      <c r="C211" s="89"/>
      <c r="D211" s="87">
        <v>208</v>
      </c>
      <c r="E211" s="78">
        <f>$B$1/(16+2*D211*4^$E$2)</f>
        <v>18518.518518518518</v>
      </c>
      <c r="F211" s="78">
        <f>$B$1/(16+2*D211*4^$F$2)</f>
        <v>4761.9047619047615</v>
      </c>
      <c r="G211" s="78">
        <f>$B$1/(16+2*D211*4^$G$2)</f>
        <v>1199.0407673860911</v>
      </c>
      <c r="H211" s="78">
        <f>$B$1/(16+2*D211*4^$H$2)</f>
        <v>300.30030030030031</v>
      </c>
    </row>
    <row r="212" spans="3:8">
      <c r="C212" s="89"/>
      <c r="D212" s="87">
        <v>209</v>
      </c>
      <c r="E212" s="78">
        <f>$B$1/(16+2*D212*4^$E$2)</f>
        <v>18433.179723502304</v>
      </c>
      <c r="F212" s="78">
        <f>$B$1/(16+2*D212*4^$F$2)</f>
        <v>4739.336492890995</v>
      </c>
      <c r="G212" s="78">
        <f>$B$1/(16+2*D212*4^$G$2)</f>
        <v>1193.3174224343675</v>
      </c>
      <c r="H212" s="78">
        <f>$B$1/(16+2*D212*4^$H$2)</f>
        <v>298.86431560071725</v>
      </c>
    </row>
    <row r="213" spans="3:8">
      <c r="C213" s="89"/>
      <c r="D213" s="87">
        <v>210</v>
      </c>
      <c r="E213" s="78">
        <f>$B$1/(16+2*D213*4^$E$2)</f>
        <v>18348.623853211007</v>
      </c>
      <c r="F213" s="78">
        <f>$B$1/(16+2*D213*4^$F$2)</f>
        <v>4716.9811320754716</v>
      </c>
      <c r="G213" s="78">
        <f>$B$1/(16+2*D213*4^$G$2)</f>
        <v>1187.648456057007</v>
      </c>
      <c r="H213" s="78">
        <f>$B$1/(16+2*D213*4^$H$2)</f>
        <v>297.44199881023201</v>
      </c>
    </row>
    <row r="214" spans="3:8">
      <c r="C214" s="89"/>
      <c r="D214" s="87">
        <v>211</v>
      </c>
      <c r="E214" s="78">
        <f>$B$1/(16+2*D214*4^$E$2)</f>
        <v>18264.840182648401</v>
      </c>
      <c r="F214" s="78">
        <f>$B$1/(16+2*D214*4^$F$2)</f>
        <v>4694.8356807511736</v>
      </c>
      <c r="G214" s="78">
        <f>$B$1/(16+2*D214*4^$G$2)</f>
        <v>1182.0330969267141</v>
      </c>
      <c r="H214" s="78">
        <f>$B$1/(16+2*D214*4^$H$2)</f>
        <v>296.0331557134399</v>
      </c>
    </row>
    <row r="215" spans="3:8">
      <c r="C215" s="89"/>
      <c r="D215" s="87">
        <v>212</v>
      </c>
      <c r="E215" s="78">
        <f>$B$1/(16+2*D215*4^$E$2)</f>
        <v>18181.81818181818</v>
      </c>
      <c r="F215" s="78">
        <f>$B$1/(16+2*D215*4^$F$2)</f>
        <v>4672.8971962616824</v>
      </c>
      <c r="G215" s="78">
        <f>$B$1/(16+2*D215*4^$G$2)</f>
        <v>1176.4705882352941</v>
      </c>
      <c r="H215" s="78">
        <f>$B$1/(16+2*D215*4^$H$2)</f>
        <v>294.63759575721861</v>
      </c>
    </row>
    <row r="216" spans="3:8">
      <c r="C216" s="89"/>
      <c r="D216" s="87">
        <v>213</v>
      </c>
      <c r="E216" s="78">
        <f>$B$1/(16+2*D216*4^$E$2)</f>
        <v>18099.547511312216</v>
      </c>
      <c r="F216" s="78">
        <f>$B$1/(16+2*D216*4^$F$2)</f>
        <v>4651.1627906976746</v>
      </c>
      <c r="G216" s="78">
        <f>$B$1/(16+2*D216*4^$G$2)</f>
        <v>1170.9601873536301</v>
      </c>
      <c r="H216" s="78">
        <f>$B$1/(16+2*D216*4^$H$2)</f>
        <v>293.25513196480938</v>
      </c>
    </row>
    <row r="217" spans="3:8">
      <c r="C217" s="89"/>
      <c r="D217" s="87">
        <v>214</v>
      </c>
      <c r="E217" s="78">
        <f>$B$1/(16+2*D217*4^$E$2)</f>
        <v>18018.018018018018</v>
      </c>
      <c r="F217" s="78">
        <f>$B$1/(16+2*D217*4^$F$2)</f>
        <v>4629.6296296296296</v>
      </c>
      <c r="G217" s="78">
        <f>$B$1/(16+2*D217*4^$G$2)</f>
        <v>1165.5011655011656</v>
      </c>
      <c r="H217" s="78">
        <f>$B$1/(16+2*D217*4^$H$2)</f>
        <v>291.88558085230591</v>
      </c>
    </row>
    <row r="218" spans="3:8">
      <c r="C218" s="89"/>
      <c r="D218" s="87">
        <v>215</v>
      </c>
      <c r="E218" s="78">
        <f>$B$1/(16+2*D218*4^$E$2)</f>
        <v>17937.219730941702</v>
      </c>
      <c r="F218" s="78">
        <f>$B$1/(16+2*D218*4^$F$2)</f>
        <v>4608.294930875576</v>
      </c>
      <c r="G218" s="78">
        <f>$B$1/(16+2*D218*4^$G$2)</f>
        <v>1160.092807424594</v>
      </c>
      <c r="H218" s="78">
        <f>$B$1/(16+2*D218*4^$H$2)</f>
        <v>290.52876234747242</v>
      </c>
    </row>
    <row r="219" spans="3:8">
      <c r="C219" s="89"/>
      <c r="D219" s="87">
        <v>216</v>
      </c>
      <c r="E219" s="78">
        <f>$B$1/(16+2*D219*4^$E$2)</f>
        <v>17857.142857142859</v>
      </c>
      <c r="F219" s="78">
        <f>$B$1/(16+2*D219*4^$F$2)</f>
        <v>4587.1559633027518</v>
      </c>
      <c r="G219" s="78">
        <f>$B$1/(16+2*D219*4^$G$2)</f>
        <v>1154.7344110854503</v>
      </c>
      <c r="H219" s="78">
        <f>$B$1/(16+2*D219*4^$H$2)</f>
        <v>289.18449971081549</v>
      </c>
    </row>
    <row r="220" spans="3:8">
      <c r="C220" s="89"/>
      <c r="D220" s="87">
        <v>217</v>
      </c>
      <c r="E220" s="78">
        <f>$B$1/(16+2*D220*4^$E$2)</f>
        <v>17777.777777777777</v>
      </c>
      <c r="F220" s="78">
        <f>$B$1/(16+2*D220*4^$F$2)</f>
        <v>4566.2100456621001</v>
      </c>
      <c r="G220" s="78">
        <f>$B$1/(16+2*D220*4^$G$2)</f>
        <v>1149.4252873563219</v>
      </c>
      <c r="H220" s="78">
        <f>$B$1/(16+2*D220*4^$H$2)</f>
        <v>287.85261945883707</v>
      </c>
    </row>
    <row r="221" spans="3:8">
      <c r="C221" s="89"/>
      <c r="D221" s="87">
        <v>218</v>
      </c>
      <c r="E221" s="78">
        <f>$B$1/(16+2*D221*4^$E$2)</f>
        <v>17699.115044247788</v>
      </c>
      <c r="F221" s="78">
        <f>$B$1/(16+2*D221*4^$F$2)</f>
        <v>4545.454545454545</v>
      </c>
      <c r="G221" s="78">
        <f>$B$1/(16+2*D221*4^$G$2)</f>
        <v>1144.1647597254005</v>
      </c>
      <c r="H221" s="78">
        <f>$B$1/(16+2*D221*4^$H$2)</f>
        <v>286.53295128939828</v>
      </c>
    </row>
    <row r="222" spans="3:8">
      <c r="C222" s="89"/>
      <c r="D222" s="87">
        <v>219</v>
      </c>
      <c r="E222" s="78">
        <f>$B$1/(16+2*D222*4^$E$2)</f>
        <v>17621.145374449337</v>
      </c>
      <c r="F222" s="78">
        <f>$B$1/(16+2*D222*4^$F$2)</f>
        <v>4524.8868778280539</v>
      </c>
      <c r="G222" s="78">
        <f>$B$1/(16+2*D222*4^$G$2)</f>
        <v>1138.9521640091116</v>
      </c>
      <c r="H222" s="78">
        <f>$B$1/(16+2*D222*4^$H$2)</f>
        <v>285.22532800912722</v>
      </c>
    </row>
    <row r="223" spans="3:8">
      <c r="C223" s="89"/>
      <c r="D223" s="87">
        <v>220</v>
      </c>
      <c r="E223" s="78">
        <f>$B$1/(16+2*D223*4^$E$2)</f>
        <v>17543.859649122805</v>
      </c>
      <c r="F223" s="78">
        <f>$B$1/(16+2*D223*4^$F$2)</f>
        <v>4504.5045045045044</v>
      </c>
      <c r="G223" s="78">
        <f>$B$1/(16+2*D223*4^$G$2)</f>
        <v>1133.7868480725624</v>
      </c>
      <c r="H223" s="78">
        <f>$B$1/(16+2*D223*4^$H$2)</f>
        <v>283.92958546280522</v>
      </c>
    </row>
    <row r="224" spans="3:8">
      <c r="C224" s="89"/>
      <c r="D224" s="87">
        <v>221</v>
      </c>
      <c r="E224" s="78">
        <f>$B$1/(16+2*D224*4^$E$2)</f>
        <v>17467.248908296944</v>
      </c>
      <c r="F224" s="78">
        <f>$B$1/(16+2*D224*4^$F$2)</f>
        <v>4484.3049327354256</v>
      </c>
      <c r="G224" s="78">
        <f>$B$1/(16+2*D224*4^$G$2)</f>
        <v>1128.6681715575621</v>
      </c>
      <c r="H224" s="78">
        <f>$B$1/(16+2*D224*4^$H$2)</f>
        <v>282.6455624646693</v>
      </c>
    </row>
    <row r="225" spans="3:8">
      <c r="C225" s="89"/>
      <c r="D225" s="87">
        <v>222</v>
      </c>
      <c r="E225" s="78">
        <f>$B$1/(16+2*D225*4^$E$2)</f>
        <v>17391.304347826088</v>
      </c>
      <c r="F225" s="78">
        <f>$B$1/(16+2*D225*4^$F$2)</f>
        <v>4464.2857142857147</v>
      </c>
      <c r="G225" s="78">
        <f>$B$1/(16+2*D225*4^$G$2)</f>
        <v>1123.5955056179776</v>
      </c>
      <c r="H225" s="78">
        <f>$B$1/(16+2*D225*4^$H$2)</f>
        <v>281.37310073157005</v>
      </c>
    </row>
    <row r="226" spans="3:8">
      <c r="C226" s="89"/>
      <c r="D226" s="87">
        <v>223</v>
      </c>
      <c r="E226" s="78">
        <f>$B$1/(16+2*D226*4^$E$2)</f>
        <v>17316.017316017314</v>
      </c>
      <c r="F226" s="78">
        <f>$B$1/(16+2*D226*4^$F$2)</f>
        <v>4444.4444444444443</v>
      </c>
      <c r="G226" s="78">
        <f>$B$1/(16+2*D226*4^$G$2)</f>
        <v>1118.5682326621925</v>
      </c>
      <c r="H226" s="78">
        <f>$B$1/(16+2*D226*4^$H$2)</f>
        <v>280.1120448179272</v>
      </c>
    </row>
    <row r="227" spans="3:8">
      <c r="C227" s="89"/>
      <c r="D227" s="87">
        <v>224</v>
      </c>
      <c r="E227" s="78">
        <f>$B$1/(16+2*D227*4^$E$2)</f>
        <v>17241.379310344826</v>
      </c>
      <c r="F227" s="78">
        <f>$B$1/(16+2*D227*4^$F$2)</f>
        <v>4424.7787610619471</v>
      </c>
      <c r="G227" s="78">
        <f>$B$1/(16+2*D227*4^$G$2)</f>
        <v>1113.5857461024498</v>
      </c>
      <c r="H227" s="78">
        <f>$B$1/(16+2*D227*4^$H$2)</f>
        <v>278.8622420524261</v>
      </c>
    </row>
    <row r="228" spans="3:8">
      <c r="C228" s="89"/>
      <c r="D228" s="87">
        <v>225</v>
      </c>
      <c r="E228" s="78">
        <f>$B$1/(16+2*D228*4^$E$2)</f>
        <v>17167.381974248929</v>
      </c>
      <c r="F228" s="78">
        <f>$B$1/(16+2*D228*4^$F$2)</f>
        <v>4405.2863436123343</v>
      </c>
      <c r="G228" s="78">
        <f>$B$1/(16+2*D228*4^$G$2)</f>
        <v>1108.6474501108648</v>
      </c>
      <c r="H228" s="78">
        <f>$B$1/(16+2*D228*4^$H$2)</f>
        <v>277.62354247640201</v>
      </c>
    </row>
    <row r="229" spans="3:8">
      <c r="C229" s="89"/>
      <c r="D229" s="87">
        <v>226</v>
      </c>
      <c r="E229" s="78">
        <f>$B$1/(16+2*D229*4^$E$2)</f>
        <v>17094.017094017094</v>
      </c>
      <c r="F229" s="78">
        <f>$B$1/(16+2*D229*4^$F$2)</f>
        <v>4385.9649122807014</v>
      </c>
      <c r="G229" s="78">
        <f>$B$1/(16+2*D229*4^$G$2)</f>
        <v>1103.7527593818984</v>
      </c>
      <c r="H229" s="78">
        <f>$B$1/(16+2*D229*4^$H$2)</f>
        <v>276.39579878385848</v>
      </c>
    </row>
    <row r="230" spans="3:8">
      <c r="C230" s="89"/>
      <c r="D230" s="87">
        <v>227</v>
      </c>
      <c r="E230" s="78">
        <f>$B$1/(16+2*D230*4^$E$2)</f>
        <v>17021.276595744679</v>
      </c>
      <c r="F230" s="78">
        <f>$B$1/(16+2*D230*4^$F$2)</f>
        <v>4366.812227074236</v>
      </c>
      <c r="G230" s="78">
        <f>$B$1/(16+2*D230*4^$G$2)</f>
        <v>1098.901098901099</v>
      </c>
      <c r="H230" s="78">
        <f>$B$1/(16+2*D230*4^$H$2)</f>
        <v>275.17886626307097</v>
      </c>
    </row>
    <row r="231" spans="3:8">
      <c r="C231" s="89"/>
      <c r="D231" s="87">
        <v>228</v>
      </c>
      <c r="E231" s="78">
        <f>$B$1/(16+2*D231*4^$E$2)</f>
        <v>16949.152542372882</v>
      </c>
      <c r="F231" s="78">
        <f>$B$1/(16+2*D231*4^$F$2)</f>
        <v>4347.826086956522</v>
      </c>
      <c r="G231" s="78">
        <f>$B$1/(16+2*D231*4^$G$2)</f>
        <v>1094.0919037199126</v>
      </c>
      <c r="H231" s="78">
        <f>$B$1/(16+2*D231*4^$H$2)</f>
        <v>273.97260273972603</v>
      </c>
    </row>
    <row r="232" spans="3:8">
      <c r="C232" s="89"/>
      <c r="D232" s="87">
        <v>229</v>
      </c>
      <c r="E232" s="78">
        <f>$B$1/(16+2*D232*4^$E$2)</f>
        <v>16877.637130801686</v>
      </c>
      <c r="F232" s="78">
        <f>$B$1/(16+2*D232*4^$F$2)</f>
        <v>4329.0043290043286</v>
      </c>
      <c r="G232" s="78">
        <f>$B$1/(16+2*D232*4^$G$2)</f>
        <v>1089.3246187363834</v>
      </c>
      <c r="H232" s="78">
        <f>$B$1/(16+2*D232*4^$H$2)</f>
        <v>272.77686852154937</v>
      </c>
    </row>
    <row r="233" spans="3:8">
      <c r="C233" s="89"/>
      <c r="D233" s="87">
        <v>230</v>
      </c>
      <c r="E233" s="78">
        <f>$B$1/(16+2*D233*4^$E$2)</f>
        <v>16806.722689075632</v>
      </c>
      <c r="F233" s="78">
        <f>$B$1/(16+2*D233*4^$F$2)</f>
        <v>4310.3448275862065</v>
      </c>
      <c r="G233" s="78">
        <f>$B$1/(16+2*D233*4^$G$2)</f>
        <v>1084.5986984815618</v>
      </c>
      <c r="H233" s="78">
        <f>$B$1/(16+2*D233*4^$H$2)</f>
        <v>271.59152634437805</v>
      </c>
    </row>
    <row r="234" spans="3:8">
      <c r="C234" s="89"/>
      <c r="D234" s="87">
        <v>231</v>
      </c>
      <c r="E234" s="78">
        <f>$B$1/(16+2*D234*4^$E$2)</f>
        <v>16736.401673640168</v>
      </c>
      <c r="F234" s="78">
        <f>$B$1/(16+2*D234*4^$F$2)</f>
        <v>4291.8454935622321</v>
      </c>
      <c r="G234" s="78">
        <f>$B$1/(16+2*D234*4^$G$2)</f>
        <v>1079.913606911447</v>
      </c>
      <c r="H234" s="78">
        <f>$B$1/(16+2*D234*4^$H$2)</f>
        <v>270.41644131963221</v>
      </c>
    </row>
    <row r="235" spans="3:8">
      <c r="C235" s="89"/>
      <c r="D235" s="87">
        <v>232</v>
      </c>
      <c r="E235" s="78">
        <f>$B$1/(16+2*D235*4^$E$2)</f>
        <v>16666.666666666668</v>
      </c>
      <c r="F235" s="78">
        <f>$B$1/(16+2*D235*4^$F$2)</f>
        <v>4273.5042735042734</v>
      </c>
      <c r="G235" s="78">
        <f>$B$1/(16+2*D235*4^$G$2)</f>
        <v>1075.2688172043011</v>
      </c>
      <c r="H235" s="78">
        <f>$B$1/(16+2*D235*4^$H$2)</f>
        <v>269.25148088314484</v>
      </c>
    </row>
    <row r="236" spans="3:8">
      <c r="C236" s="89"/>
      <c r="D236" s="87">
        <v>233</v>
      </c>
      <c r="E236" s="78">
        <f>$B$1/(16+2*D236*4^$E$2)</f>
        <v>16597.510373443984</v>
      </c>
      <c r="F236" s="78">
        <f>$B$1/(16+2*D236*4^$F$2)</f>
        <v>4255.3191489361698</v>
      </c>
      <c r="G236" s="78">
        <f>$B$1/(16+2*D236*4^$G$2)</f>
        <v>1070.6638115631692</v>
      </c>
      <c r="H236" s="78">
        <f>$B$1/(16+2*D236*4^$H$2)</f>
        <v>268.0965147453083</v>
      </c>
    </row>
    <row r="237" spans="3:8">
      <c r="C237" s="89"/>
      <c r="D237" s="87">
        <v>234</v>
      </c>
      <c r="E237" s="78">
        <f>$B$1/(16+2*D237*4^$E$2)</f>
        <v>16528.92561983471</v>
      </c>
      <c r="F237" s="78">
        <f>$B$1/(16+2*D237*4^$F$2)</f>
        <v>4237.2881355932204</v>
      </c>
      <c r="G237" s="78">
        <f>$B$1/(16+2*D237*4^$G$2)</f>
        <v>1066.0980810234541</v>
      </c>
      <c r="H237" s="78">
        <f>$B$1/(16+2*D237*4^$H$2)</f>
        <v>266.95141484249865</v>
      </c>
    </row>
    <row r="238" spans="3:8">
      <c r="C238" s="89"/>
      <c r="D238" s="87">
        <v>235</v>
      </c>
      <c r="E238" s="78">
        <f>$B$1/(16+2*D238*4^$E$2)</f>
        <v>16460.90534979424</v>
      </c>
      <c r="F238" s="78">
        <f>$B$1/(16+2*D238*4^$F$2)</f>
        <v>4219.4092827004215</v>
      </c>
      <c r="G238" s="78">
        <f>$B$1/(16+2*D238*4^$G$2)</f>
        <v>1061.5711252653928</v>
      </c>
      <c r="H238" s="78">
        <f>$B$1/(16+2*D238*4^$H$2)</f>
        <v>265.8160552897395</v>
      </c>
    </row>
    <row r="239" spans="3:8">
      <c r="C239" s="89"/>
      <c r="D239" s="87">
        <v>236</v>
      </c>
      <c r="E239" s="78">
        <f>$B$1/(16+2*D239*4^$E$2)</f>
        <v>16393.442622950821</v>
      </c>
      <c r="F239" s="78">
        <f>$B$1/(16+2*D239*4^$F$2)</f>
        <v>4201.680672268908</v>
      </c>
      <c r="G239" s="78">
        <f>$B$1/(16+2*D239*4^$G$2)</f>
        <v>1057.0824524312895</v>
      </c>
      <c r="H239" s="78">
        <f>$B$1/(16+2*D239*4^$H$2)</f>
        <v>264.69031233456855</v>
      </c>
    </row>
    <row r="240" spans="3:8">
      <c r="C240" s="89"/>
      <c r="D240" s="87">
        <v>237</v>
      </c>
      <c r="E240" s="78">
        <f>$B$1/(16+2*D240*4^$E$2)</f>
        <v>16326.530612244898</v>
      </c>
      <c r="F240" s="78">
        <f>$B$1/(16+2*D240*4^$F$2)</f>
        <v>4184.100418410042</v>
      </c>
      <c r="G240" s="78">
        <f>$B$1/(16+2*D240*4^$G$2)</f>
        <v>1052.6315789473683</v>
      </c>
      <c r="H240" s="78">
        <f>$B$1/(16+2*D240*4^$H$2)</f>
        <v>263.5740643120717</v>
      </c>
    </row>
    <row r="241" spans="3:8">
      <c r="C241" s="89"/>
      <c r="D241" s="87">
        <v>238</v>
      </c>
      <c r="E241" s="78">
        <f>$B$1/(16+2*D241*4^$E$2)</f>
        <v>16260.162601626016</v>
      </c>
      <c r="F241" s="78">
        <f>$B$1/(16+2*D241*4^$F$2)</f>
        <v>4166.666666666667</v>
      </c>
      <c r="G241" s="78">
        <f>$B$1/(16+2*D241*4^$G$2)</f>
        <v>1048.2180293501049</v>
      </c>
      <c r="H241" s="78">
        <f>$B$1/(16+2*D241*4^$H$2)</f>
        <v>262.46719160104988</v>
      </c>
    </row>
    <row r="242" spans="3:8">
      <c r="C242" s="89"/>
      <c r="D242" s="87">
        <v>239</v>
      </c>
      <c r="E242" s="78">
        <f>$B$1/(16+2*D242*4^$E$2)</f>
        <v>16194.331983805669</v>
      </c>
      <c r="F242" s="78">
        <f>$B$1/(16+2*D242*4^$F$2)</f>
        <v>4149.3775933609959</v>
      </c>
      <c r="G242" s="78">
        <f>$B$1/(16+2*D242*4^$G$2)</f>
        <v>1043.8413361169103</v>
      </c>
      <c r="H242" s="78">
        <f>$B$1/(16+2*D242*4^$H$2)</f>
        <v>261.36957658128591</v>
      </c>
    </row>
    <row r="243" spans="3:8">
      <c r="C243" s="89"/>
      <c r="D243" s="87">
        <v>240</v>
      </c>
      <c r="E243" s="78">
        <f>$B$1/(16+2*D243*4^$E$2)</f>
        <v>16129.032258064517</v>
      </c>
      <c r="F243" s="78">
        <f>$B$1/(16+2*D243*4^$F$2)</f>
        <v>4132.2314049586776</v>
      </c>
      <c r="G243" s="78">
        <f>$B$1/(16+2*D243*4^$G$2)</f>
        <v>1039.5010395010395</v>
      </c>
      <c r="H243" s="78">
        <f>$B$1/(16+2*D243*4^$H$2)</f>
        <v>260.28110359187923</v>
      </c>
    </row>
    <row r="244" spans="3:8">
      <c r="C244" s="89"/>
      <c r="D244" s="87">
        <v>241</v>
      </c>
      <c r="E244" s="78">
        <f>$B$1/(16+2*D244*4^$E$2)</f>
        <v>16064.25702811245</v>
      </c>
      <c r="F244" s="78">
        <f>$B$1/(16+2*D244*4^$F$2)</f>
        <v>4115.2263374485601</v>
      </c>
      <c r="G244" s="78">
        <f>$B$1/(16+2*D244*4^$G$2)</f>
        <v>1035.1966873706003</v>
      </c>
      <c r="H244" s="78">
        <f>$B$1/(16+2*D244*4^$H$2)</f>
        <v>259.2016588906169</v>
      </c>
    </row>
    <row r="245" spans="3:8">
      <c r="C245" s="89"/>
      <c r="D245" s="87">
        <v>242</v>
      </c>
      <c r="E245" s="78">
        <f>$B$1/(16+2*D245*4^$E$2)</f>
        <v>16000</v>
      </c>
      <c r="F245" s="78">
        <f>$B$1/(16+2*D245*4^$F$2)</f>
        <v>4098.3606557377052</v>
      </c>
      <c r="G245" s="78">
        <f>$B$1/(16+2*D245*4^$G$2)</f>
        <v>1030.9278350515465</v>
      </c>
      <c r="H245" s="78">
        <f>$B$1/(16+2*D245*4^$H$2)</f>
        <v>258.13113061435212</v>
      </c>
    </row>
    <row r="246" spans="3:8">
      <c r="C246" s="89"/>
      <c r="D246" s="87">
        <v>243</v>
      </c>
      <c r="E246" s="78">
        <f>$B$1/(16+2*D246*4^$E$2)</f>
        <v>15936.254980079681</v>
      </c>
      <c r="F246" s="78">
        <f>$B$1/(16+2*D246*4^$F$2)</f>
        <v>4081.6326530612246</v>
      </c>
      <c r="G246" s="78">
        <f>$B$1/(16+2*D246*4^$G$2)</f>
        <v>1026.6940451745379</v>
      </c>
      <c r="H246" s="78">
        <f>$B$1/(16+2*D246*4^$H$2)</f>
        <v>257.0694087403599</v>
      </c>
    </row>
    <row r="247" spans="3:8">
      <c r="C247" s="89"/>
      <c r="D247" s="87">
        <v>244</v>
      </c>
      <c r="E247" s="78">
        <f>$B$1/(16+2*D247*4^$E$2)</f>
        <v>15873.015873015873</v>
      </c>
      <c r="F247" s="78">
        <f>$B$1/(16+2*D247*4^$F$2)</f>
        <v>4065.040650406504</v>
      </c>
      <c r="G247" s="78">
        <f>$B$1/(16+2*D247*4^$G$2)</f>
        <v>1022.4948875255624</v>
      </c>
      <c r="H247" s="78">
        <f>$B$1/(16+2*D247*4^$H$2)</f>
        <v>256.01638504864309</v>
      </c>
    </row>
    <row r="248" spans="3:8">
      <c r="C248" s="89"/>
      <c r="D248" s="87">
        <v>245</v>
      </c>
      <c r="E248" s="78">
        <f>$B$1/(16+2*D248*4^$E$2)</f>
        <v>15810.276679841898</v>
      </c>
      <c r="F248" s="78">
        <f>$B$1/(16+2*D248*4^$F$2)</f>
        <v>4048.5829959514172</v>
      </c>
      <c r="G248" s="78">
        <f>$B$1/(16+2*D248*4^$G$2)</f>
        <v>1018.3299389002036</v>
      </c>
      <c r="H248" s="78">
        <f>$B$1/(16+2*D248*4^$H$2)</f>
        <v>254.97195308516064</v>
      </c>
    </row>
    <row r="249" spans="3:8">
      <c r="C249" s="89"/>
      <c r="D249" s="87">
        <v>246</v>
      </c>
      <c r="E249" s="78">
        <f>$B$1/(16+2*D249*4^$E$2)</f>
        <v>15748.031496062993</v>
      </c>
      <c r="F249" s="78">
        <f>$B$1/(16+2*D249*4^$F$2)</f>
        <v>4032.2580645161293</v>
      </c>
      <c r="G249" s="78">
        <f>$B$1/(16+2*D249*4^$G$2)</f>
        <v>1014.1987829614604</v>
      </c>
      <c r="H249" s="78">
        <f>$B$1/(16+2*D249*4^$H$2)</f>
        <v>253.93600812595227</v>
      </c>
    </row>
    <row r="250" spans="3:8">
      <c r="C250" s="89"/>
      <c r="D250" s="87">
        <v>247</v>
      </c>
      <c r="E250" s="78">
        <f>$B$1/(16+2*D250*4^$E$2)</f>
        <v>15686.274509803921</v>
      </c>
      <c r="F250" s="78">
        <f>$B$1/(16+2*D250*4^$F$2)</f>
        <v>4016.0642570281125</v>
      </c>
      <c r="G250" s="78">
        <f>$B$1/(16+2*D250*4^$G$2)</f>
        <v>1010.10101010101</v>
      </c>
      <c r="H250" s="78">
        <f>$B$1/(16+2*D250*4^$H$2)</f>
        <v>252.90844714213455</v>
      </c>
    </row>
    <row r="251" spans="3:8">
      <c r="C251" s="89"/>
      <c r="D251" s="87">
        <v>248</v>
      </c>
      <c r="E251" s="78">
        <f>$B$1/(16+2*D251*4^$E$2)</f>
        <v>15625</v>
      </c>
      <c r="F251" s="78">
        <f>$B$1/(16+2*D251*4^$F$2)</f>
        <v>4000</v>
      </c>
      <c r="G251" s="78">
        <f>$B$1/(16+2*D251*4^$G$2)</f>
        <v>1006.0362173038229</v>
      </c>
      <c r="H251" s="78">
        <f>$B$1/(16+2*D251*4^$H$2)</f>
        <v>251.88916876574308</v>
      </c>
    </row>
    <row r="252" spans="3:8">
      <c r="C252" s="89"/>
      <c r="D252" s="87">
        <v>249</v>
      </c>
      <c r="E252" s="78">
        <f>$B$1/(16+2*D252*4^$E$2)</f>
        <v>15564.20233463035</v>
      </c>
      <c r="F252" s="78">
        <f>$B$1/(16+2*D252*4^$F$2)</f>
        <v>3984.0637450199201</v>
      </c>
      <c r="G252" s="78">
        <f>$B$1/(16+2*D252*4^$G$2)</f>
        <v>1002.0040080160321</v>
      </c>
      <c r="H252" s="78">
        <f>$B$1/(16+2*D252*4^$H$2)</f>
        <v>250.87807325639739</v>
      </c>
    </row>
    <row r="253" spans="3:8">
      <c r="C253" s="89"/>
      <c r="D253" s="87">
        <v>250</v>
      </c>
      <c r="E253" s="78">
        <f>$B$1/(16+2*D253*4^$E$2)</f>
        <v>15503.875968992248</v>
      </c>
      <c r="F253" s="78">
        <f>$B$1/(16+2*D253*4^$F$2)</f>
        <v>3968.2539682539682</v>
      </c>
      <c r="G253" s="78">
        <f>$B$1/(16+2*D253*4^$G$2)</f>
        <v>998.00399201596804</v>
      </c>
      <c r="H253" s="78">
        <f>$B$1/(16+2*D253*4^$H$2)</f>
        <v>249.87506246876561</v>
      </c>
    </row>
    <row r="254" spans="3:8">
      <c r="C254" s="89"/>
      <c r="D254" s="87">
        <v>251</v>
      </c>
      <c r="E254" s="78">
        <f>$B$1/(16+2*D254*4^$E$2)</f>
        <v>15444.015444015444</v>
      </c>
      <c r="F254" s="78">
        <f>$B$1/(16+2*D254*4^$F$2)</f>
        <v>3952.5691699604745</v>
      </c>
      <c r="G254" s="78">
        <f>$B$1/(16+2*D254*4^$G$2)</f>
        <v>994.0357852882704</v>
      </c>
      <c r="H254" s="78">
        <f>$B$1/(16+2*D254*4^$H$2)</f>
        <v>248.88003982080636</v>
      </c>
    </row>
    <row r="255" spans="3:8">
      <c r="C255" s="89"/>
      <c r="D255" s="87">
        <v>252</v>
      </c>
      <c r="E255" s="78">
        <f>$B$1/(16+2*D255*4^$E$2)</f>
        <v>15384.615384615385</v>
      </c>
      <c r="F255" s="78">
        <f>$B$1/(16+2*D255*4^$F$2)</f>
        <v>3937.0078740157483</v>
      </c>
      <c r="G255" s="78">
        <f>$B$1/(16+2*D255*4^$G$2)</f>
        <v>990.09900990099015</v>
      </c>
      <c r="H255" s="78">
        <f>$B$1/(16+2*D255*4^$H$2)</f>
        <v>247.89291026276649</v>
      </c>
    </row>
    <row r="256" spans="3:8">
      <c r="C256" s="89"/>
      <c r="D256" s="87">
        <v>253</v>
      </c>
      <c r="E256" s="78">
        <f>$B$1/(16+2*D256*4^$E$2)</f>
        <v>15325.670498084291</v>
      </c>
      <c r="F256" s="78">
        <f>$B$1/(16+2*D256*4^$F$2)</f>
        <v>3921.5686274509803</v>
      </c>
      <c r="G256" s="78">
        <f>$B$1/(16+2*D256*4^$G$2)</f>
        <v>986.19329388560163</v>
      </c>
      <c r="H256" s="78">
        <f>$B$1/(16+2*D256*4^$H$2)</f>
        <v>246.91358024691357</v>
      </c>
    </row>
    <row r="257" spans="3:8">
      <c r="C257" s="89"/>
      <c r="D257" s="87">
        <v>254</v>
      </c>
      <c r="E257" s="78">
        <f>$B$1/(16+2*D257*4^$E$2)</f>
        <v>15267.175572519083</v>
      </c>
      <c r="F257" s="78">
        <f>$B$1/(16+2*D257*4^$F$2)</f>
        <v>3906.25</v>
      </c>
      <c r="G257" s="78">
        <f>$B$1/(16+2*D257*4^$G$2)</f>
        <v>982.31827111984285</v>
      </c>
      <c r="H257" s="78">
        <f>$B$1/(16+2*D257*4^$H$2)</f>
        <v>245.94195769798327</v>
      </c>
    </row>
    <row r="258" spans="3:8" ht="15.75" thickBot="1">
      <c r="C258" s="90"/>
      <c r="D258" s="87">
        <v>255</v>
      </c>
      <c r="E258" s="78">
        <f>$B$1/(16+2*D258*4^$E$2)</f>
        <v>15209.125475285171</v>
      </c>
      <c r="F258" s="78">
        <f>$B$1/(16+2*D258*4^$F$2)</f>
        <v>3891.0505836575876</v>
      </c>
      <c r="G258" s="78">
        <f>$B$1/(16+2*D258*4^$G$2)</f>
        <v>978.47358121330728</v>
      </c>
      <c r="H258" s="78">
        <f>$B$1/(16+2*D258*4^$H$2)</f>
        <v>244.97795198432141</v>
      </c>
    </row>
  </sheetData>
  <sheetProtection sheet="1" objects="1" scenarios="1" selectLockedCells="1"/>
  <mergeCells count="1">
    <mergeCell ref="C3:C258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Baudraten Rechner</vt:lpstr>
      <vt:lpstr>Timer-Berechnung</vt:lpstr>
      <vt:lpstr>TWI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Ulli</dc:creator>
  <cp:lastModifiedBy>Ulli</cp:lastModifiedBy>
  <dcterms:created xsi:type="dcterms:W3CDTF">2013-02-10T11:24:27Z</dcterms:created>
  <dcterms:modified xsi:type="dcterms:W3CDTF">2013-02-22T07:59:04Z</dcterms:modified>
</cp:coreProperties>
</file>